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CA7B6627-72AD-43D1-92A6-63DD79B78ED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t 01 CH-COUV-BARD APD" sheetId="1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PRI1000">#REF!</definedName>
    <definedName name="___________________PRI400">#REF!</definedName>
    <definedName name="__________________PRI500">#REF!</definedName>
    <definedName name="__________________PRI600">#REF!</definedName>
    <definedName name="__________________PRI700">#REF!</definedName>
    <definedName name="__________________PRI800">#REF!</definedName>
    <definedName name="__________________PRI900">#REF!</definedName>
    <definedName name="__________________TAB4">#REF!</definedName>
    <definedName name="__________________TAB5">#REF!</definedName>
    <definedName name="_________________PRI100">#REF!</definedName>
    <definedName name="_________________PRI1000">#REF!</definedName>
    <definedName name="_________________PRI200">#REF!</definedName>
    <definedName name="_________________PRI300">#REF!</definedName>
    <definedName name="_________________PRI400">#REF!</definedName>
    <definedName name="_________________TAB1">#REF!</definedName>
    <definedName name="_________________TAB2">#REF!</definedName>
    <definedName name="_________________TAB3">#REF!</definedName>
    <definedName name="_________________TAB6">#REF!</definedName>
    <definedName name="________________PRI500">#REF!</definedName>
    <definedName name="________________PRI600">#REF!</definedName>
    <definedName name="________________PRI700">#REF!</definedName>
    <definedName name="________________PRI800">#REF!</definedName>
    <definedName name="________________PRI900">#REF!</definedName>
    <definedName name="________________TAB4">#REF!</definedName>
    <definedName name="________________TAB5">#REF!</definedName>
    <definedName name="_______________PRI100">#REF!</definedName>
    <definedName name="_______________PRI1000">#REF!</definedName>
    <definedName name="_______________PRI200">#REF!</definedName>
    <definedName name="_______________PRI300">#REF!</definedName>
    <definedName name="_______________PRI400">#REF!</definedName>
    <definedName name="_______________TAB1">#REF!</definedName>
    <definedName name="_______________TAB2">#REF!</definedName>
    <definedName name="_______________TAB3">#REF!</definedName>
    <definedName name="_______________TAB6">#REF!</definedName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>#REF!</definedName>
    <definedName name="_______PRI200">#REF!</definedName>
    <definedName name="_______PRI30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>#REF!</definedName>
    <definedName name="______PRI1000">#REF!</definedName>
    <definedName name="______PRI200">#REF!</definedName>
    <definedName name="______PRI300">#REF!</definedName>
    <definedName name="______PRI400">#REF!</definedName>
    <definedName name="______PRI500">#REF!</definedName>
    <definedName name="______PRI600">#REF!</definedName>
    <definedName name="______PRI700">#REF!</definedName>
    <definedName name="______PRI80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>#REF!</definedName>
    <definedName name="_____PRI1000">#REF!</definedName>
    <definedName name="_____PRI200">#REF!</definedName>
    <definedName name="_____PRI300">#REF!</definedName>
    <definedName name="_____PRI400">#REF!</definedName>
    <definedName name="_____PRI500">#REF!</definedName>
    <definedName name="_____PRI600">#REF!</definedName>
    <definedName name="_____PRI700">#REF!</definedName>
    <definedName name="_____PRI800">#REF!</definedName>
    <definedName name="_____PRI900">#REF!</definedName>
    <definedName name="_____TAB1">#REF!</definedName>
    <definedName name="_____TAB2">#REF!</definedName>
    <definedName name="_____TAB3">#REF!</definedName>
    <definedName name="_____TAB4">#REF!</definedName>
    <definedName name="_____TAB5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FPP1">[1]Nomenclature!$I$9</definedName>
    <definedName name="__FPP10">[1]Nomenclature!$I$18</definedName>
    <definedName name="__FPP11">[1]Nomenclature!$I$19</definedName>
    <definedName name="__FPP12">[1]Nomenclature!$I$20</definedName>
    <definedName name="__FPP13">[1]Nomenclature!$I$21</definedName>
    <definedName name="__FPP14">[1]Nomenclature!$I$22</definedName>
    <definedName name="__FPP15">[1]Nomenclature!$I$23</definedName>
    <definedName name="__FPP16">[1]Nomenclature!$I$24</definedName>
    <definedName name="__FPP17">[1]Nomenclature!$I$25</definedName>
    <definedName name="__FPP18">[1]Nomenclature!$I$26</definedName>
    <definedName name="__FPP19">[1]Nomenclature!$I$27</definedName>
    <definedName name="__FPP2">[1]Nomenclature!$I$10</definedName>
    <definedName name="__FPP20">[1]Nomenclature!$I$28</definedName>
    <definedName name="__FPP21">[1]Nomenclature!$I$29</definedName>
    <definedName name="__FPP22">[1]Nomenclature!$I$30</definedName>
    <definedName name="__FPP23">[1]Nomenclature!$I$31</definedName>
    <definedName name="__FPP24">[1]Nomenclature!$I$32</definedName>
    <definedName name="__FPP25">[1]Nomenclature!$I$33</definedName>
    <definedName name="__FPP26">[1]Nomenclature!$I$34</definedName>
    <definedName name="__FPP27">[1]Nomenclature!$I$35</definedName>
    <definedName name="__FPP28">[1]Nomenclature!$I$36</definedName>
    <definedName name="__FPP29">[1]Nomenclature!$I$37</definedName>
    <definedName name="__FPP3">[1]Nomenclature!$I$11</definedName>
    <definedName name="__FPP30">[1]Nomenclature!$I$38</definedName>
    <definedName name="__FPP4">[1]Nomenclature!$I$12</definedName>
    <definedName name="__FPP5">[1]Nomenclature!$I$13</definedName>
    <definedName name="__FPP6">[1]Nomenclature!$I$14</definedName>
    <definedName name="__FPP7">[1]Nomenclature!$I$15</definedName>
    <definedName name="__FPP8">[1]Nomenclature!$I$16</definedName>
    <definedName name="__FPP9">[1]Nomenclature!$I$17</definedName>
    <definedName name="__Pa1">[1]Nomenclature!$L$9</definedName>
    <definedName name="__Pa10">[1]Nomenclature!$L$18</definedName>
    <definedName name="__Pa11">[1]Nomenclature!$L$19</definedName>
    <definedName name="__Pa12">[1]Nomenclature!$L$20</definedName>
    <definedName name="__Pa13">[1]Nomenclature!$L$21</definedName>
    <definedName name="__Pa14">[1]Nomenclature!$L$22</definedName>
    <definedName name="__Pa15">[1]Nomenclature!$L$23</definedName>
    <definedName name="__Pa16">[1]Nomenclature!$L$24</definedName>
    <definedName name="__Pa17">[1]Nomenclature!$L$25</definedName>
    <definedName name="__Pa18">[1]Nomenclature!$L$26</definedName>
    <definedName name="__Pa19">[1]Nomenclature!$L$27</definedName>
    <definedName name="__Pa2">[1]Nomenclature!$L$10</definedName>
    <definedName name="__Pa20">[1]Nomenclature!$L$28</definedName>
    <definedName name="__Pa21">[1]Nomenclature!$L$29</definedName>
    <definedName name="__Pa22">[1]Nomenclature!$L$30</definedName>
    <definedName name="__Pa23">[1]Nomenclature!$L$31</definedName>
    <definedName name="__Pa24">[1]Nomenclature!$L$32</definedName>
    <definedName name="__Pa25">[1]Nomenclature!$L$33</definedName>
    <definedName name="__Pa26">[1]Nomenclature!$L$34</definedName>
    <definedName name="__Pa27">[1]Nomenclature!$L$35</definedName>
    <definedName name="__Pa28">[1]Nomenclature!$L$36</definedName>
    <definedName name="__Pa29">[1]Nomenclature!$L$37</definedName>
    <definedName name="__Pa3">[1]Nomenclature!$L$11</definedName>
    <definedName name="__Pa30">[1]Nomenclature!$L$38</definedName>
    <definedName name="__Pa4">[1]Nomenclature!$L$12</definedName>
    <definedName name="__Pa5">[1]Nomenclature!$L$13</definedName>
    <definedName name="__Pa6">[1]Nomenclature!$L$14</definedName>
    <definedName name="__Pa7">[1]Nomenclature!$L$15</definedName>
    <definedName name="__Pa8">[1]Nomenclature!$L$16</definedName>
    <definedName name="__Pa9">[1]Nomenclature!$L$17</definedName>
    <definedName name="__PL1">[1]Nomenclature!$F$9</definedName>
    <definedName name="__PL10">[1]Nomenclature!$F$18</definedName>
    <definedName name="__PL11">[1]Nomenclature!$F$19</definedName>
    <definedName name="__PL12">[1]Nomenclature!$F$20</definedName>
    <definedName name="__PL13">[1]Nomenclature!$F$21</definedName>
    <definedName name="__PL14">[1]Nomenclature!$F$22</definedName>
    <definedName name="__PL15">[1]Nomenclature!$F$23</definedName>
    <definedName name="__PL16">[1]Nomenclature!$F$24</definedName>
    <definedName name="__PL17">[1]Nomenclature!$F$25</definedName>
    <definedName name="__PL18">[1]Nomenclature!$F$26</definedName>
    <definedName name="__PL19">[1]Nomenclature!$F$27</definedName>
    <definedName name="__PL2">[1]Nomenclature!$F$10</definedName>
    <definedName name="__PL20">[1]Nomenclature!$F$28</definedName>
    <definedName name="__PL21">[1]Nomenclature!$F$29</definedName>
    <definedName name="__PL22">[1]Nomenclature!$F$30</definedName>
    <definedName name="__PL23">[1]Nomenclature!$F$31</definedName>
    <definedName name="__PL24">[1]Nomenclature!$F$32</definedName>
    <definedName name="__PL25">[1]Nomenclature!$F$33</definedName>
    <definedName name="__PL26">[1]Nomenclature!$F$34</definedName>
    <definedName name="__PL27">[1]Nomenclature!$F$35</definedName>
    <definedName name="__PL28">[1]Nomenclature!$F$36</definedName>
    <definedName name="__PL29">[1]Nomenclature!$F$37</definedName>
    <definedName name="__PL3">[1]Nomenclature!$F$11</definedName>
    <definedName name="__PL30">[1]Nomenclature!$F$38</definedName>
    <definedName name="__PL4">[1]Nomenclature!$F$12</definedName>
    <definedName name="__PL5">[1]Nomenclature!$F$13</definedName>
    <definedName name="__PL6">[1]Nomenclature!$F$14</definedName>
    <definedName name="__PL7">[1]Nomenclature!$F$15</definedName>
    <definedName name="__PL8">[1]Nomenclature!$F$16</definedName>
    <definedName name="__PL9">[1]Nomenclature!$F$17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PRI901">#REF!</definedName>
    <definedName name="__Sol1">[1]Nomenclature!$C$9</definedName>
    <definedName name="__Sol10">[1]Nomenclature!$C$18</definedName>
    <definedName name="__Sol11">[1]Nomenclature!$C$19</definedName>
    <definedName name="__Sol12">[1]Nomenclature!$C$20</definedName>
    <definedName name="__Sol13">[1]Nomenclature!$C$21</definedName>
    <definedName name="__Sol14">[1]Nomenclature!$C$22</definedName>
    <definedName name="__Sol15">[1]Nomenclature!$C$23</definedName>
    <definedName name="__Sol16">[1]Nomenclature!$C$24</definedName>
    <definedName name="__Sol17">[1]Nomenclature!$C$25</definedName>
    <definedName name="__Sol18">[1]Nomenclature!$C$26</definedName>
    <definedName name="__Sol19">[1]Nomenclature!$C$27</definedName>
    <definedName name="__Sol2">[1]Nomenclature!$C$10</definedName>
    <definedName name="__Sol20">[1]Nomenclature!$C$28</definedName>
    <definedName name="__Sol21">[1]Nomenclature!$C$29</definedName>
    <definedName name="__Sol22">[1]Nomenclature!$C$30</definedName>
    <definedName name="__Sol23">[1]Nomenclature!$C$31</definedName>
    <definedName name="__Sol24">[1]Nomenclature!$C$32</definedName>
    <definedName name="__Sol25">[1]Nomenclature!$C$33</definedName>
    <definedName name="__Sol26">[1]Nomenclature!$C$34</definedName>
    <definedName name="__Sol27">[1]Nomenclature!$C$35</definedName>
    <definedName name="__Sol28">[1]Nomenclature!$C$36</definedName>
    <definedName name="__Sol29">[1]Nomenclature!$C$37</definedName>
    <definedName name="__Sol3">[1]Nomenclature!$C$11</definedName>
    <definedName name="__Sol30">[1]Nomenclature!$C$38</definedName>
    <definedName name="__Sol4">[1]Nomenclature!$C$12</definedName>
    <definedName name="__Sol5">[1]Nomenclature!$C$13</definedName>
    <definedName name="__Sol6">[1]Nomenclature!$C$14</definedName>
    <definedName name="__Sol7">[1]Nomenclature!$C$15</definedName>
    <definedName name="__Sol8">[1]Nomenclature!$C$16</definedName>
    <definedName name="__Sol9">[1]Nomenclature!$C$17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1Excel_BuiltIn_Print_Area_3_1">#REF!</definedName>
    <definedName name="_88name">#REF!</definedName>
    <definedName name="_FPP1">[1]Nomenclature!$I$9</definedName>
    <definedName name="_FPP10">[1]Nomenclature!$I$18</definedName>
    <definedName name="_FPP11">[1]Nomenclature!$I$19</definedName>
    <definedName name="_FPP12">[1]Nomenclature!$I$20</definedName>
    <definedName name="_FPP13">[1]Nomenclature!$I$21</definedName>
    <definedName name="_FPP14">[1]Nomenclature!$I$22</definedName>
    <definedName name="_FPP15">[1]Nomenclature!$I$23</definedName>
    <definedName name="_FPP16">[1]Nomenclature!$I$24</definedName>
    <definedName name="_FPP17">[1]Nomenclature!$I$25</definedName>
    <definedName name="_FPP18">[1]Nomenclature!$I$26</definedName>
    <definedName name="_FPP19">[1]Nomenclature!$I$27</definedName>
    <definedName name="_FPP2">[1]Nomenclature!$I$10</definedName>
    <definedName name="_FPP20">[1]Nomenclature!$I$28</definedName>
    <definedName name="_FPP21">[1]Nomenclature!$I$29</definedName>
    <definedName name="_FPP22">[1]Nomenclature!$I$30</definedName>
    <definedName name="_FPP23">[1]Nomenclature!$I$31</definedName>
    <definedName name="_FPP24">[1]Nomenclature!$I$32</definedName>
    <definedName name="_FPP25">[1]Nomenclature!$I$33</definedName>
    <definedName name="_FPP26">[1]Nomenclature!$I$34</definedName>
    <definedName name="_FPP27">[1]Nomenclature!$I$35</definedName>
    <definedName name="_FPP28">[1]Nomenclature!$I$36</definedName>
    <definedName name="_FPP29">[1]Nomenclature!$I$37</definedName>
    <definedName name="_FPP3">[1]Nomenclature!$I$11</definedName>
    <definedName name="_FPP30">[1]Nomenclature!$I$38</definedName>
    <definedName name="_FPP4">[1]Nomenclature!$I$12</definedName>
    <definedName name="_FPP5">[1]Nomenclature!$I$13</definedName>
    <definedName name="_FPP6">[1]Nomenclature!$I$14</definedName>
    <definedName name="_FPP7">[1]Nomenclature!$I$15</definedName>
    <definedName name="_FPP8">[1]Nomenclature!$I$16</definedName>
    <definedName name="_FPP9">[1]Nomenclature!$I$17</definedName>
    <definedName name="_Pa1">[1]Nomenclature!$L$9</definedName>
    <definedName name="_Pa10">[1]Nomenclature!$L$18</definedName>
    <definedName name="_Pa11">[1]Nomenclature!$L$19</definedName>
    <definedName name="_Pa12">[1]Nomenclature!$L$20</definedName>
    <definedName name="_Pa13">[1]Nomenclature!$L$21</definedName>
    <definedName name="_Pa14">[1]Nomenclature!$L$22</definedName>
    <definedName name="_Pa15">[1]Nomenclature!$L$23</definedName>
    <definedName name="_Pa16">[1]Nomenclature!$L$24</definedName>
    <definedName name="_Pa17">[1]Nomenclature!$L$25</definedName>
    <definedName name="_Pa18">[1]Nomenclature!$L$26</definedName>
    <definedName name="_Pa19">[1]Nomenclature!$L$27</definedName>
    <definedName name="_Pa2">[1]Nomenclature!$L$10</definedName>
    <definedName name="_Pa20">[1]Nomenclature!$L$28</definedName>
    <definedName name="_Pa21">[1]Nomenclature!$L$29</definedName>
    <definedName name="_Pa22">[1]Nomenclature!$L$30</definedName>
    <definedName name="_Pa23">[1]Nomenclature!$L$31</definedName>
    <definedName name="_Pa24">[1]Nomenclature!$L$32</definedName>
    <definedName name="_Pa25">[1]Nomenclature!$L$33</definedName>
    <definedName name="_Pa26">[1]Nomenclature!$L$34</definedName>
    <definedName name="_Pa27">[1]Nomenclature!$L$35</definedName>
    <definedName name="_Pa28">[1]Nomenclature!$L$36</definedName>
    <definedName name="_Pa29">[1]Nomenclature!$L$37</definedName>
    <definedName name="_Pa3">[1]Nomenclature!$L$11</definedName>
    <definedName name="_Pa30">[1]Nomenclature!$L$38</definedName>
    <definedName name="_Pa4">[1]Nomenclature!$L$12</definedName>
    <definedName name="_Pa5">[1]Nomenclature!$L$13</definedName>
    <definedName name="_Pa6">[1]Nomenclature!$L$14</definedName>
    <definedName name="_Pa7">[1]Nomenclature!$L$15</definedName>
    <definedName name="_Pa8">[1]Nomenclature!$L$16</definedName>
    <definedName name="_Pa9">[1]Nomenclature!$L$17</definedName>
    <definedName name="_PL1">[1]Nomenclature!$F$9</definedName>
    <definedName name="_PL10">[1]Nomenclature!$F$18</definedName>
    <definedName name="_PL11">[1]Nomenclature!$F$19</definedName>
    <definedName name="_PL12">[1]Nomenclature!$F$20</definedName>
    <definedName name="_PL13">[1]Nomenclature!$F$21</definedName>
    <definedName name="_PL14">[1]Nomenclature!$F$22</definedName>
    <definedName name="_PL15">[1]Nomenclature!$F$23</definedName>
    <definedName name="_PL16">[1]Nomenclature!$F$24</definedName>
    <definedName name="_PL17">[1]Nomenclature!$F$25</definedName>
    <definedName name="_PL18">[1]Nomenclature!$F$26</definedName>
    <definedName name="_PL19">[1]Nomenclature!$F$27</definedName>
    <definedName name="_PL2">[1]Nomenclature!$F$10</definedName>
    <definedName name="_PL20">[1]Nomenclature!$F$28</definedName>
    <definedName name="_PL21">[1]Nomenclature!$F$29</definedName>
    <definedName name="_PL22">[1]Nomenclature!$F$30</definedName>
    <definedName name="_PL23">[1]Nomenclature!$F$31</definedName>
    <definedName name="_PL24">[1]Nomenclature!$F$32</definedName>
    <definedName name="_PL25">[1]Nomenclature!$F$33</definedName>
    <definedName name="_PL26">[1]Nomenclature!$F$34</definedName>
    <definedName name="_PL27">[1]Nomenclature!$F$35</definedName>
    <definedName name="_PL28">[1]Nomenclature!$F$36</definedName>
    <definedName name="_PL29">[1]Nomenclature!$F$37</definedName>
    <definedName name="_PL3">[1]Nomenclature!$F$11</definedName>
    <definedName name="_PL30">[1]Nomenclature!$F$38</definedName>
    <definedName name="_PL4">[1]Nomenclature!$F$12</definedName>
    <definedName name="_PL5">[1]Nomenclature!$F$13</definedName>
    <definedName name="_PL6">[1]Nomenclature!$F$14</definedName>
    <definedName name="_PL7">[1]Nomenclature!$F$15</definedName>
    <definedName name="_PL8">[1]Nomenclature!$F$16</definedName>
    <definedName name="_PL9">[1]Nomenclature!$F$17</definedName>
    <definedName name="_PRI100" localSheetId="0">#REF!</definedName>
    <definedName name="_PRI100">#REF!</definedName>
    <definedName name="_PRI1000" localSheetId="0">#REF!</definedName>
    <definedName name="_PRI1000">#REF!</definedName>
    <definedName name="_PRI200" localSheetId="0">#REF!</definedName>
    <definedName name="_PRI200">#REF!</definedName>
    <definedName name="_PRI300" localSheetId="0">#REF!</definedName>
    <definedName name="_PRI300">#REF!</definedName>
    <definedName name="_PRI400" localSheetId="0">#REF!</definedName>
    <definedName name="_PRI400">#REF!</definedName>
    <definedName name="_PRI500" localSheetId="0">#REF!</definedName>
    <definedName name="_PRI500">#REF!</definedName>
    <definedName name="_PRI600" localSheetId="0">#REF!</definedName>
    <definedName name="_PRI600">#REF!</definedName>
    <definedName name="_PRI700" localSheetId="0">#REF!</definedName>
    <definedName name="_PRI700">#REF!</definedName>
    <definedName name="_PRI800" localSheetId="0">#REF!</definedName>
    <definedName name="_PRI800">#REF!</definedName>
    <definedName name="_PRI900" localSheetId="0">#REF!</definedName>
    <definedName name="_PRI900">#REF!</definedName>
    <definedName name="_PRI901">#REF!</definedName>
    <definedName name="_Sol1">[1]Nomenclature!$C$9</definedName>
    <definedName name="_Sol10">[1]Nomenclature!$C$18</definedName>
    <definedName name="_Sol11">[1]Nomenclature!$C$19</definedName>
    <definedName name="_Sol12">[1]Nomenclature!$C$20</definedName>
    <definedName name="_Sol13">[1]Nomenclature!$C$21</definedName>
    <definedName name="_Sol14">[1]Nomenclature!$C$22</definedName>
    <definedName name="_Sol15">[1]Nomenclature!$C$23</definedName>
    <definedName name="_Sol16">[1]Nomenclature!$C$24</definedName>
    <definedName name="_Sol17">[1]Nomenclature!$C$25</definedName>
    <definedName name="_Sol18">[1]Nomenclature!$C$26</definedName>
    <definedName name="_Sol19">[1]Nomenclature!$C$27</definedName>
    <definedName name="_Sol2">[1]Nomenclature!$C$10</definedName>
    <definedName name="_Sol20">[1]Nomenclature!$C$28</definedName>
    <definedName name="_Sol21">[1]Nomenclature!$C$29</definedName>
    <definedName name="_Sol22">[1]Nomenclature!$C$30</definedName>
    <definedName name="_Sol23">[1]Nomenclature!$C$31</definedName>
    <definedName name="_Sol24">[1]Nomenclature!$C$32</definedName>
    <definedName name="_Sol25">[1]Nomenclature!$C$33</definedName>
    <definedName name="_Sol26">[1]Nomenclature!$C$34</definedName>
    <definedName name="_Sol27">[1]Nomenclature!$C$35</definedName>
    <definedName name="_Sol28">[1]Nomenclature!$C$36</definedName>
    <definedName name="_Sol29">[1]Nomenclature!$C$37</definedName>
    <definedName name="_Sol3">[1]Nomenclature!$C$11</definedName>
    <definedName name="_Sol30">[1]Nomenclature!$C$38</definedName>
    <definedName name="_Sol4">[1]Nomenclature!$C$12</definedName>
    <definedName name="_Sol5">[1]Nomenclature!$C$13</definedName>
    <definedName name="_Sol6">[1]Nomenclature!$C$14</definedName>
    <definedName name="_Sol7">[1]Nomenclature!$C$15</definedName>
    <definedName name="_Sol8">[1]Nomenclature!$C$16</definedName>
    <definedName name="_Sol9">[1]Nomenclature!$C$17</definedName>
    <definedName name="_TAB1" localSheetId="0">#REF!</definedName>
    <definedName name="_TAB1">#REF!</definedName>
    <definedName name="_TAB2" localSheetId="0">#REF!</definedName>
    <definedName name="_TAB2">#REF!</definedName>
    <definedName name="_TAB3" localSheetId="0">#REF!</definedName>
    <definedName name="_TAB3">#REF!</definedName>
    <definedName name="_TAB4" localSheetId="0">#REF!</definedName>
    <definedName name="_TAB4">#REF!</definedName>
    <definedName name="_TAB5" localSheetId="0">#REF!</definedName>
    <definedName name="_TAB5">#REF!</definedName>
    <definedName name="_TAB6" localSheetId="0">#REF!</definedName>
    <definedName name="_TAB6">#REF!</definedName>
    <definedName name="_uuu">#REF!</definedName>
    <definedName name="a">#REF!</definedName>
    <definedName name="AA">#REF!</definedName>
    <definedName name="AAc">'[2]DEPOUILLEMENT '!$K$1:$K$3</definedName>
    <definedName name="ad" localSheetId="0">OFFSET('Lot 01 CH-COUV-BARD APD'!ds,0,0,[0]!Last_Row)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">#REF!</definedName>
    <definedName name="Année">#REF!</definedName>
    <definedName name="antoine">#REF!</definedName>
    <definedName name="août_96">#N/A</definedName>
    <definedName name="août_97">#N/A</definedName>
    <definedName name="août_98">#N/A</definedName>
    <definedName name="août_99">#N/A</definedName>
    <definedName name="AUT_aout">'[3]Nouveau Planning Congés'!$AP$302:$AP$339</definedName>
    <definedName name="AUT_avr">'[3]Nouveau Planning Congés'!$AP$137:$AP$174</definedName>
    <definedName name="AUT_dec">'[3]Nouveau Planning Congés'!$AP$475:$AP$515</definedName>
    <definedName name="AUT_fevr">'[3]Nouveau Planning Congés'!$AP$53:$AP$90</definedName>
    <definedName name="AUT_janv">'[3]Nouveau Planning Congés'!$AP$11:$AP$48</definedName>
    <definedName name="AUT_juil">'[3]Nouveau Planning Congés'!$AP$261:$AP$297</definedName>
    <definedName name="AUT_juin">'[3]Nouveau Planning Congés'!$AP$220:$AP$256</definedName>
    <definedName name="AUT_mai">'[3]Nouveau Planning Congés'!$AP$179:$AP$215</definedName>
    <definedName name="AUT_mars">'[3]Nouveau Planning Congés'!$AP$95:$AP$132</definedName>
    <definedName name="AUT_nov">'[3]Nouveau Planning Congés'!$AP$431:$AP$470</definedName>
    <definedName name="AUT_oct">'[3]Nouveau Planning Congés'!$AP$386:$AP$426</definedName>
    <definedName name="AUT_sept">'[3]Nouveau Planning Congés'!$AP$344:$AP$381</definedName>
    <definedName name="avr_96">#N/A</definedName>
    <definedName name="avr_97">#N/A</definedName>
    <definedName name="avr_98">#N/A</definedName>
    <definedName name="avr_99">#N/A</definedName>
    <definedName name="b">#REF!</definedName>
    <definedName name="batb">#REF!</definedName>
    <definedName name="batc">#REF!</definedName>
    <definedName name="BB">#REF!</definedName>
    <definedName name="BBc">'[2]DEPOUILLEMENT '!$L$1:$L$3</definedName>
    <definedName name="Beaumont" localSheetId="0">[1]!ImprimerCCTP</definedName>
    <definedName name="Beaumont">[1]!ImprimerCCTP</definedName>
    <definedName name="Beg_Bal" localSheetId="0">#REF!</definedName>
    <definedName name="Beg_Bal">#REF!</definedName>
    <definedName name="bhg">OFFSET(rte,0,0,[0]!Last_Row)</definedName>
    <definedName name="Bordereau">#REF!</definedName>
    <definedName name="BT_03">#N/A</definedName>
    <definedName name="BT_14">#N/A</definedName>
    <definedName name="BT_15">#N/A</definedName>
    <definedName name="BT_17">#N/A</definedName>
    <definedName name="BT_30">#N/A</definedName>
    <definedName name="BT_32">#N/A</definedName>
    <definedName name="BT_42">#N/A</definedName>
    <definedName name="cable">#REF!</definedName>
    <definedName name="câbles">'[4]XX-ELCF'!$W$53:$W$56</definedName>
    <definedName name="CC">#REF!</definedName>
    <definedName name="CCc">'[2]DEPOUILLEMENT '!$M$1:$M$3</definedName>
    <definedName name="choix">'[4]XX-ELCF'!$Y$32:$Y$33</definedName>
    <definedName name="cine">#REF!</definedName>
    <definedName name="coef">[5]compact!$G$5</definedName>
    <definedName name="CP_aout">'[3]Nouveau Planning Congés'!$AI$302:$AI$339</definedName>
    <definedName name="CP_avr">'[3]Nouveau Planning Congés'!$AI$137:$AI$174</definedName>
    <definedName name="CP_dec">'[3]Nouveau Planning Congés'!$AI$475:$AI$515</definedName>
    <definedName name="CP_fevr">'[3]Nouveau Planning Congés'!$AI$53:$AI$90</definedName>
    <definedName name="CP_janv">'[3]Nouveau Planning Congés'!$AI$11:$AI$48</definedName>
    <definedName name="CP_juil">'[3]Nouveau Planning Congés'!$AI$261:$AI$297</definedName>
    <definedName name="CP_juin">'[3]Nouveau Planning Congés'!$AI$220:$AI$256</definedName>
    <definedName name="CP_mai">'[3]Nouveau Planning Congés'!$AI$179:$AI$215</definedName>
    <definedName name="CP_mars">'[3]Nouveau Planning Congés'!$AI$95:$AI$132</definedName>
    <definedName name="CP_nov">'[3]Nouveau Planning Congés'!$AI$431:$AI$470</definedName>
    <definedName name="CP_oct">'[3]Nouveau Planning Congés'!$AI$386:$AI$426</definedName>
    <definedName name="CP_sept">'[3]Nouveau Planning Congés'!$AI$344:$AI$381</definedName>
    <definedName name="d">#N/A</definedName>
    <definedName name="Data" localSheetId="0">#REF!</definedName>
    <definedName name="Data">#REF!</definedName>
    <definedName name="david">#REF!</definedName>
    <definedName name="dazer">'[3]Nouveau Planning Congés'!$C$137:$C$174</definedName>
    <definedName name="DD">#REF!</definedName>
    <definedName name="DDa">'[2]DEPOUILLEMENT '!#REF!</definedName>
    <definedName name="DDc">'[2]DEPOUILLEMENT '!#REF!</definedName>
    <definedName name="déc_96">#N/A</definedName>
    <definedName name="déc_97">#N/A</definedName>
    <definedName name="déc_98">#N/A</definedName>
    <definedName name="déc_99">#N/A</definedName>
    <definedName name="delphine">'[6]04-Etanch'!#REF!</definedName>
    <definedName name="DEM_aout">'[3]Nouveau Planning Congés'!$AL$302:$AL$339</definedName>
    <definedName name="DEM_avr">'[3]Nouveau Planning Congés'!$AL$137:$AL$174</definedName>
    <definedName name="DEM_dec">'[3]Nouveau Planning Congés'!$AL$475:$AL$515</definedName>
    <definedName name="DEM_fevr">'[3]Nouveau Planning Congés'!$AL$53:$AL$90</definedName>
    <definedName name="DEM_janv">'[3]Nouveau Planning Congés'!$AL$11:$AL$48</definedName>
    <definedName name="DEM_juil">'[3]Nouveau Planning Congés'!$AL$261:$AL$297</definedName>
    <definedName name="DEM_juin">'[3]Nouveau Planning Congés'!$AL$220:$AL$256</definedName>
    <definedName name="DEM_mai">'[3]Nouveau Planning Congés'!$AL$179:$AL$215</definedName>
    <definedName name="DEM_mars">'[3]Nouveau Planning Congés'!$AL$95:$AL$132</definedName>
    <definedName name="DEM_nov">'[3]Nouveau Planning Congés'!$AL$431:$AL$470</definedName>
    <definedName name="DEM_oct">'[3]Nouveau Planning Congés'!$AL$386:$AL$426</definedName>
    <definedName name="DEM_sept">'[3]Nouveau Planning Congés'!$AL$344:$AL$381</definedName>
    <definedName name="DESSIN">#REF!</definedName>
    <definedName name="dessinatau">#REF!</definedName>
    <definedName name="df" localSheetId="0">#REF!</definedName>
    <definedName name="df">#REF!</definedName>
    <definedName name="dfdfdfjkjkjkg">#REF!</definedName>
    <definedName name="dfg" localSheetId="0">OFFSET([0]!Full_Print,0,0,[0]!Last_Row)</definedName>
    <definedName name="dfg">OFFSET(ds,0,0,Last_Row)</definedName>
    <definedName name="dfhfgj" localSheetId="0">IF([0]!Loan_Amount*[0]!Interest_Rate*[0]!Loan_Years*'Lot 01 CH-COUV-BARD APD'!xfghfg&gt;0,1,0)</definedName>
    <definedName name="dfhfgj">IF(Loan_Amount*Interest_Rate*Loan_Years*xfghfg&gt;0,1,0)</definedName>
    <definedName name="diam">#REF!</definedName>
    <definedName name="DIAMETRE">#REF!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E">#REF!</definedName>
    <definedName name="eee">#REF!</definedName>
    <definedName name="emprise">[7]VRD!#REF!</definedName>
    <definedName name="End_Bal" localSheetId="0">#REF!</definedName>
    <definedName name="End_Bal">#REF!</definedName>
    <definedName name="ENF_aout">'[3]Nouveau Planning Congés'!$AO$302:$AO$339</definedName>
    <definedName name="ENF_avr">'[3]Nouveau Planning Congés'!$AO$137:$AO$174</definedName>
    <definedName name="ENF_dec">'[3]Nouveau Planning Congés'!$AO$475:$AO$515</definedName>
    <definedName name="ENF_fevr">'[3]Nouveau Planning Congés'!$AO$53:$AO$90</definedName>
    <definedName name="ENF_janv">'[3]Nouveau Planning Congés'!$AO$11:$AO$48</definedName>
    <definedName name="ENF_juil">'[3]Nouveau Planning Congés'!$AO$261:$AO$297</definedName>
    <definedName name="ENF_juin">'[3]Nouveau Planning Congés'!$AO$220:$AO$256</definedName>
    <definedName name="ENF_mai">'[3]Nouveau Planning Congés'!$AO$179:$AO$215</definedName>
    <definedName name="ENF_mars">'[3]Nouveau Planning Congés'!$AO$95:$AO$132</definedName>
    <definedName name="ENF_nov">'[3]Nouveau Planning Congés'!$AO$431:$AO$470</definedName>
    <definedName name="ENF_oct">'[3]Nouveau Planning Congés'!$AO$386:$AO$426</definedName>
    <definedName name="ENF_sept">'[3]Nouveau Planning Congés'!$AO$344:$AO$381</definedName>
    <definedName name="Equipements">'[8]Equipements '!$B$1:$I$163</definedName>
    <definedName name="Estimations">#REF!</definedName>
    <definedName name="euro">#REF!</definedName>
    <definedName name="Excel_BuiltIn__FilterDatabase_28">'[9]Indices BTR TPR'!$B:$B</definedName>
    <definedName name="Excel_BuiltIn_Print_Area_3">#REF!</definedName>
    <definedName name="Excel_BuiltIn_Print_Area_4">#REF!</definedName>
    <definedName name="Extra_Pay" localSheetId="0">#REF!</definedName>
    <definedName name="Extra_Pay">#REF!</definedName>
    <definedName name="eza">#REF!</definedName>
    <definedName name="FAM_aout">'[3]Nouveau Planning Congés'!$AN$302:$AN$339</definedName>
    <definedName name="FAM_avr">'[3]Nouveau Planning Congés'!$AN$137:$AN$174</definedName>
    <definedName name="FAM_dec">'[3]Nouveau Planning Congés'!$AN$475:$AN$515</definedName>
    <definedName name="FAM_fevr">'[3]Nouveau Planning Congés'!$AN$53:$AN$90</definedName>
    <definedName name="FAM_janv">'[3]Nouveau Planning Congés'!$AN$11:$AN$48</definedName>
    <definedName name="FAM_juil">'[3]Nouveau Planning Congés'!$AN$261:$AN$297</definedName>
    <definedName name="FAM_juin">'[3]Nouveau Planning Congés'!$AN$220:$AN$256</definedName>
    <definedName name="FAM_mai">'[3]Nouveau Planning Congés'!$AN$179:$AN$215</definedName>
    <definedName name="FAM_mars">'[3]Nouveau Planning Congés'!$AN$95:$AN$132</definedName>
    <definedName name="FAM_nov">'[3]Nouveau Planning Congés'!$AN$431:$AN$470</definedName>
    <definedName name="FAM_oct">'[3]Nouveau Planning Congés'!$AN$386:$AN$426</definedName>
    <definedName name="FAM_sept">'[3]Nouveau Planning Congés'!$AN$344:$AN$381</definedName>
    <definedName name="fazera">'[3]Nouveau Planning Congés'!$C$53:$C$90</definedName>
    <definedName name="fdh" localSheetId="0">OFFSET('Lot 01 CH-COUV-BARD APD'!ds,0,0,[0]!Last_Row)</definedName>
    <definedName name="fdh">OFFSET([0]!ds,0,0,[0]!Last_Row)</definedName>
    <definedName name="fds">#REF!</definedName>
    <definedName name="Fériés">#REF!</definedName>
    <definedName name="févr_96">#N/A</definedName>
    <definedName name="févr_97">#N/A</definedName>
    <definedName name="févr_98">#N/A</definedName>
    <definedName name="févr_99">#N/A</definedName>
    <definedName name="FF">#REF!</definedName>
    <definedName name="FirstDay">#REF!</definedName>
    <definedName name="FirstRow" localSheetId="0">IF(ISNA(MATCH(ROW(),RowAfterpgbrk,1)),1,MATCH(ROW(),RowAfterpgbrk,1)+1)&lt;&gt;IF(ISNA(MATCH(ROW()-1,RowAfterpgbrk,1)),1,MATCH(ROW()-1,RowAfterpgbrk,1)+1)</definedName>
    <definedName name="FirstRow">IF(ISNA(MATCH(ROW(),RowAfterpgbrk,1)),1,MATCH(ROW(),RowAfterpgbrk,1)+1)&lt;&gt;IF(ISNA(MATCH(ROW()-1,RowAfterpgbrk,1)),1,MATCH(ROW()-1,RowAfterpgbrk,1)+1)</definedName>
    <definedName name="Full_Print" localSheetId="0">#REF!</definedName>
    <definedName name="Full_Print">#REF!</definedName>
    <definedName name="G">#REF!</definedName>
    <definedName name="GG">#REF!</definedName>
    <definedName name="GO">#N/A</definedName>
    <definedName name="HANGAR" localSheetId="0">'[10]03 GO '!#REF!</definedName>
    <definedName name="HANGAR">'[10]03 GO '!#REF!</definedName>
    <definedName name="Header_Row" localSheetId="0">ROW(#REF!)</definedName>
    <definedName name="Header_Row">ROW(#REF!)</definedName>
    <definedName name="hgf">#REF!</definedName>
    <definedName name="hggh">#N/A</definedName>
    <definedName name="HH">#REF!</definedName>
    <definedName name="HHc">'[2]DEPOUILLEMENT '!$N$1:$N$3</definedName>
    <definedName name="hjgg">#REF!</definedName>
    <definedName name="HSP">#REF!</definedName>
    <definedName name="hu">#REF!</definedName>
    <definedName name="II">#REF!</definedName>
    <definedName name="IIc">'[2]DEPOUILLEMENT '!$O$1:$O$3</definedName>
    <definedName name="_xlnm.Print_Titles" localSheetId="0">'Lot 01 CH-COUV-BARD APD'!$1:$10</definedName>
    <definedName name="ImprimerCCTP" localSheetId="0">[1]!ImprimerCCTP</definedName>
    <definedName name="ImprimerCCTP">[1]!ImprimerCCTP</definedName>
    <definedName name="ImprimerQUANT" localSheetId="0">[1]!ImprimerQUANT</definedName>
    <definedName name="ImprimerQUANT">[1]!ImprimerQUANT</definedName>
    <definedName name="imprimerRECAPQUANT" localSheetId="0">[1]!imprimerRECAPQUANT</definedName>
    <definedName name="imprimerRECAPQUANT">[1]!imprimerRECAPQUANT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>#REF!</definedName>
    <definedName name="janv_96">#N/A</definedName>
    <definedName name="janv_97">#N/A</definedName>
    <definedName name="janv_98">#N/A</definedName>
    <definedName name="janv_99">#N/A</definedName>
    <definedName name="JJ">#REF!</definedName>
    <definedName name="JJc">'[2]DEPOUILLEMENT '!#REF!</definedName>
    <definedName name="juil_96">#N/A</definedName>
    <definedName name="juil_97">#N/A</definedName>
    <definedName name="juil_98">#N/A</definedName>
    <definedName name="juil_99">#N/A</definedName>
    <definedName name="juin_96">#N/A</definedName>
    <definedName name="juin_97">#N/A</definedName>
    <definedName name="juin_98">#N/A</definedName>
    <definedName name="juin_99">#N/A</definedName>
    <definedName name="K">#REF!</definedName>
    <definedName name="khfd">#REF!</definedName>
    <definedName name="khj">#REF!</definedName>
    <definedName name="kjhgfdsq">#REF!</definedName>
    <definedName name="KK">#REF!</definedName>
    <definedName name="KKc">'[2]DEPOUILLEMENT '!#REF!</definedName>
    <definedName name="L_Fériés">#REF!</definedName>
    <definedName name="Last_Row" localSheetId="0">IF('Lot 01 CH-COUV-BARD APD'!Values_Entered,'Lot 01 CH-COUV-BARD APD'!Header_Row+'Lot 01 CH-COUV-BARD APD'!Number_of_Payments,'Lot 01 CH-COUV-BARD APD'!Header_Row)</definedName>
    <definedName name="Last_Row">IF(Values_Entered,Header_Row+Number_of_Payments,Header_Row)</definedName>
    <definedName name="LastRow" localSheetId="0">IF(ISNA(MATCH(ROW(),RowAfterpgbrk,1)),1,MATCH(ROW(),RowAfterpgbrk,1)+1)&lt;&gt;IF(ISNA(MATCH(ROW()+1,RowAfterpgbrk,1)),1,MATCH(ROW()+1,RowAfterpgbrk,1)+1)</definedName>
    <definedName name="LastRow">IF(ISNA(MATCH(ROW(),RowAfterpgbrk,1)),1,MATCH(ROW(),RowAfterpgbrk,1)+1)&lt;&gt;IF(ISNA(MATCH(ROW()+1,RowAfterpgbrk,1)),1,MATCH(ROW()+1,RowAfterpgbrk,1)+1)</definedName>
    <definedName name="LEGENDE">'[11]Niveau 0'!#REF!</definedName>
    <definedName name="Lgporte">#REF!</definedName>
    <definedName name="Lgtotaleporte">#REF!</definedName>
    <definedName name="liaison">#REF!</definedName>
    <definedName name="lk">OFFSET(rte,0,0,[0]!Last_Row)</definedName>
    <definedName name="LL">#REF!</definedName>
    <definedName name="LLc">'[2]DEPOUILLEMENT '!#REF!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ai_96">#N/A</definedName>
    <definedName name="mai_97">#N/A</definedName>
    <definedName name="mai_98">#N/A</definedName>
    <definedName name="mai_99">#N/A</definedName>
    <definedName name="MAL_aout">'[3]Nouveau Planning Congés'!$AK$302:$AK$339</definedName>
    <definedName name="MAL_avr">'[3]Nouveau Planning Congés'!$AK$137:$AK$174</definedName>
    <definedName name="MAL_dec">'[3]Nouveau Planning Congés'!$AK$475:$AK$515</definedName>
    <definedName name="MAL_fevr">'[3]Nouveau Planning Congés'!$AK$53:$AK$90</definedName>
    <definedName name="MAL_janv">'[3]Nouveau Planning Congés'!$AK$11:$AK$48</definedName>
    <definedName name="MAL_juil">'[3]Nouveau Planning Congés'!$AK$261:$AK$297</definedName>
    <definedName name="MAL_juin">'[3]Nouveau Planning Congés'!$AK$220:$AK$256</definedName>
    <definedName name="MAL_mai">'[3]Nouveau Planning Congés'!$AK$179:$AK$215</definedName>
    <definedName name="MAL_mars">'[3]Nouveau Planning Congés'!$AK$95:$AK$132</definedName>
    <definedName name="MAL_nov">'[3]Nouveau Planning Congés'!$AK$431:$AK$470</definedName>
    <definedName name="MAL_oct">'[3]Nouveau Planning Congés'!$AK$386:$AK$426</definedName>
    <definedName name="MAL_sept">'[3]Nouveau Planning Congés'!$AK$344:$AK$381</definedName>
    <definedName name="MARQUE" hidden="1">{#N/A,#N/A,FALSE,"Lot01";#N/A,#N/A,FALSE,"Lot02";#N/A,#N/A,FALSE,"Lot03"}</definedName>
    <definedName name="mars_96">#N/A</definedName>
    <definedName name="mars_97">#N/A</definedName>
    <definedName name="mars_98">#N/A</definedName>
    <definedName name="mars_99">#N/A</definedName>
    <definedName name="MAT_aout">'[3]Nouveau Planning Congés'!$AM$302:$AM$339</definedName>
    <definedName name="MAT_avr">'[3]Nouveau Planning Congés'!$AM$137:$AM$174</definedName>
    <definedName name="MAT_dec">'[3]Nouveau Planning Congés'!$AM$475:$AM$515</definedName>
    <definedName name="MAT_fevr">'[3]Nouveau Planning Congés'!$AM$53:$AM$90</definedName>
    <definedName name="MAT_janv">'[3]Nouveau Planning Congés'!$AM$11:$AM$48</definedName>
    <definedName name="MAT_juil">'[3]Nouveau Planning Congés'!$AM$261:$AM$297</definedName>
    <definedName name="MAT_juin">'[3]Nouveau Planning Congés'!$AM$220:$AM$256</definedName>
    <definedName name="MAT_mai">'[3]Nouveau Planning Congés'!$AM$179:$AM$215</definedName>
    <definedName name="MAT_mars">'[3]Nouveau Planning Congés'!$AM$95:$AM$132</definedName>
    <definedName name="MAT_nov">'[3]Nouveau Planning Congés'!$AM$431:$AM$470</definedName>
    <definedName name="MAT_oct">'[3]Nouveau Planning Congés'!$AM$386:$AM$426</definedName>
    <definedName name="MAT_sept">'[3]Nouveau Planning Congés'!$AM$344:$AM$381</definedName>
    <definedName name="mku">IF(khj*uyt*rez*fds&gt;0,1,0)</definedName>
    <definedName name="MKZJHFCMKQJVH">#N/A</definedName>
    <definedName name="ml">#REF!</definedName>
    <definedName name="mljjhgg">#REF!</definedName>
    <definedName name="MM">#REF!</definedName>
    <definedName name="MMc">'[2]DEPOUILLEMENT '!#REF!</definedName>
    <definedName name="n">#REF!</definedName>
    <definedName name="Neutre">[12]List!$D$2:$D$5</definedName>
    <definedName name="nhtrd">#REF!</definedName>
    <definedName name="NN">#REF!</definedName>
    <definedName name="NNc">'[2]DEPOUILLEMENT '!#REF!</definedName>
    <definedName name="Note_pondérée">#REF!</definedName>
    <definedName name="nov_96">#N/A</definedName>
    <definedName name="nov_97">#N/A</definedName>
    <definedName name="nov_98">#N/A</definedName>
    <definedName name="nov_99">#N/A</definedName>
    <definedName name="Num_Pmt_Per_Year" localSheetId="0">#REF!</definedName>
    <definedName name="Num_Pmt_Per_Year">#REF!</definedName>
    <definedName name="Number_of_Payments" localSheetId="0">MATCH(0.01,'Lot 01 CH-COUV-BARD APD'!End_Bal,-1)+1</definedName>
    <definedName name="Number_of_Payments">MATCH(0.01,End_Bal,-1)+1</definedName>
    <definedName name="o">#N/A</definedName>
    <definedName name="oct_96">#N/A</definedName>
    <definedName name="oct_97">#N/A</definedName>
    <definedName name="oct_98">#N/A</definedName>
    <definedName name="oct_99">#N/A</definedName>
    <definedName name="oiu" localSheetId="0">DATE(YEAR([0]!fds),MONTH([0]!fds)+Payment_Number,DAY([0]!fds))</definedName>
    <definedName name="oiu">DATE(YEAR(fds),MONTH(fds)+Payment_Number,DAY(fds))</definedName>
    <definedName name="Omonville">#REF!</definedName>
    <definedName name="OO">#REF!</definedName>
    <definedName name="OOc">'[2]DEPOUILLEMENT '!#REF!</definedName>
    <definedName name="OPT">#REF!</definedName>
    <definedName name="P._transfo">'[13]aide au chiffrage'!$N$26:$N$32</definedName>
    <definedName name="P.U." localSheetId="0">#REF!</definedName>
    <definedName name="P.U.">#REF!</definedName>
    <definedName name="PageOfPages" localSheetId="0">"Page "&amp;IF(ISNA(MATCH(ROW(),RowAfterpgbrk,1)),1,MATCH(ROW(),RowAfterpgbrk,1)+1)&amp;" / " &amp; TotPageCount + 0*NOW()</definedName>
    <definedName name="PageOfPages">"Page "&amp;IF(ISNA(MATCH(ROW(),RowAfterpgbrk,1)),1,MATCH(ROW(),RowAfterpgbrk,1)+1)&amp;" / " &amp; TotPageCount + 0*NOW()</definedName>
    <definedName name="PALG">'[6]04-Etanch'!#REF!</definedName>
    <definedName name="Pâques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DATE(YEAR('Lot 01 CH-COUV-BARD APD'!Loan_Start),MONTH('Lot 01 CH-COUV-BARD APD'!Loan_Start)+Payment_Number,DAY('Lot 01 CH-COUV-BARD APD'!Loan_Start))</definedName>
    <definedName name="Payment_Date">DATE(YEAR(Loan_Start),MONTH(Loan_Start)+Payment_Number,DAY(Loan_Start))</definedName>
    <definedName name="perimetre">#REF!</definedName>
    <definedName name="PP">#REF!</definedName>
    <definedName name="Princ" localSheetId="0">#REF!</definedName>
    <definedName name="Princ">#REF!</definedName>
    <definedName name="Print_Area_Reset" localSheetId="0">OFFSET('Lot 01 CH-COUV-BARD APD'!Full_Print,0,0,'Lot 01 CH-COUV-BARD APD'!Last_Row)</definedName>
    <definedName name="Print_Area_Reset">OFFSET(Full_Print,0,0,Last_Row)</definedName>
    <definedName name="pu_E">#REF!</definedName>
    <definedName name="pu_F">#REF!</definedName>
    <definedName name="qqqa" localSheetId="0">Scheduled_Payment+Extra_Payment</definedName>
    <definedName name="qqqa">Scheduled_Payment+Extra_Payment</definedName>
    <definedName name="qsd" localSheetId="0">OFFSET('Lot 01 CH-COUV-BARD APD'!ds,0,0,[0]!Last_Row)</definedName>
    <definedName name="qsd">OFFSET(ds,0,0,Last_Row)</definedName>
    <definedName name="qsdfqsdf" localSheetId="0">OFFSET('Lot 01 CH-COUV-BARD APD'!ds,0,0,[0]!Last_Row)</definedName>
    <definedName name="qsdfqsdf">OFFSET(ds,0,0,Last_Row)</definedName>
    <definedName name="qte">#REF!</definedName>
    <definedName name="Qu." localSheetId="0">#REF!</definedName>
    <definedName name="Qu.">#REF!</definedName>
    <definedName name="Qu.totale" localSheetId="0">#REF!</definedName>
    <definedName name="Qu.totale">#REF!</definedName>
    <definedName name="quantité">#REF!</definedName>
    <definedName name="RABAIS01">#REF!</definedName>
    <definedName name="Rabais02">#REF!</definedName>
    <definedName name="Rabais03">#REF!</definedName>
    <definedName name="ratio">#REF!</definedName>
    <definedName name="RECAP" localSheetId="0">#REF!</definedName>
    <definedName name="RECAP">#REF!</definedName>
    <definedName name="reezddfgh">#REF!</definedName>
    <definedName name="ref">#REF!</definedName>
    <definedName name="rer">[7]VRD!#REF!</definedName>
    <definedName name="rez">#REF!</definedName>
    <definedName name="rezaq">#REF!</definedName>
    <definedName name="ropm" hidden="1">{#N/A,#N/A,FALSE,"Lot01";#N/A,#N/A,FALSE,"Lot02";#N/A,#N/A,FALSE,"Lot03"}</definedName>
    <definedName name="rr">#REF!</definedName>
    <definedName name="RRF">#REF!</definedName>
    <definedName name="rrrrr" localSheetId="0">IF(ISNA(MATCH(ROW(),RowAfterpgbrk,1)),1,MATCH(ROW(),RowAfterpgbrk,1)+1)&lt;&gt;IF(ISNA(MATCH(ROW()-1,RowAfterpgbrk,1)),1,MATCH(ROW()-1,RowAfterpgbrk,1)+1)</definedName>
    <definedName name="rrrrr">IF(ISNA(MATCH(ROW(),RowAfterpgbrk,1)),1,MATCH(ROW(),RowAfterpgbrk,1)+1)&lt;&gt;IF(ISNA(MATCH(ROW()-1,RowAfterpgbrk,1)),1,MATCH(ROW()-1,RowAfterpgbrk,1)+1)</definedName>
    <definedName name="rt">#REF!</definedName>
    <definedName name="rte">#REF!</definedName>
    <definedName name="RTT_aout">'[3]Nouveau Planning Congés'!$AJ$302:$AJ$339</definedName>
    <definedName name="RTT_avr">'[3]Nouveau Planning Congés'!$AJ$137:$AJ$174</definedName>
    <definedName name="RTT_dec">'[3]Nouveau Planning Congés'!$AJ$475:$AJ$515</definedName>
    <definedName name="RTT_fevr">'[3]Nouveau Planning Congés'!$AJ$53:$AJ$90</definedName>
    <definedName name="RTT_janv">'[3]Nouveau Planning Congés'!$AJ$11:$AJ$48</definedName>
    <definedName name="RTT_juil">'[3]Nouveau Planning Congés'!$AJ$261:$AJ$297</definedName>
    <definedName name="RTT_juin">'[3]Nouveau Planning Congés'!$AJ$220:$AJ$256</definedName>
    <definedName name="RTT_mai">'[3]Nouveau Planning Congés'!$AJ$179:$AJ$215</definedName>
    <definedName name="RTT_mars">'[3]Nouveau Planning Congés'!$AJ$95:$AJ$132</definedName>
    <definedName name="RTT_nov">'[3]Nouveau Planning Congés'!$AJ$431:$AJ$470</definedName>
    <definedName name="RTT_oct">'[3]Nouveau Planning Congés'!$AJ$386:$AJ$426</definedName>
    <definedName name="RTT_sept">'[3]Nouveau Planning Congés'!$AJ$344:$AJ$381</definedName>
    <definedName name="sal_aout">'[3]Nouveau Planning Congés'!$C$302:$C$339</definedName>
    <definedName name="sal_avr">'[3]Nouveau Planning Congés'!$C$137:$C$174</definedName>
    <definedName name="sal_dec">'[3]Nouveau Planning Congés'!$C$475:$C$515</definedName>
    <definedName name="sal_fevr">'[3]Nouveau Planning Congés'!$C$53:$C$90</definedName>
    <definedName name="sal_janv">'[3]Nouveau Planning Congés'!$C$11:$C$48</definedName>
    <definedName name="sal_juil">'[3]Nouveau Planning Congés'!$C$261:$C$297</definedName>
    <definedName name="sal_juin">'[3]Nouveau Planning Congés'!$C$220:$C$256</definedName>
    <definedName name="sal_mai">'[3]Nouveau Planning Congés'!$C$179:$C$215</definedName>
    <definedName name="sal_mars">'[3]Nouveau Planning Congés'!$C$95:$C$132</definedName>
    <definedName name="sal_nov">'[3]Nouveau Planning Congés'!$C$431:$C$470</definedName>
    <definedName name="sal_oct">'[3]Nouveau Planning Congés'!$C$386:$C$426</definedName>
    <definedName name="sal_sept">'[3]Nouveau Planning Congés'!$C$344:$C$381</definedName>
    <definedName name="SCEEXT">#REF!</definedName>
    <definedName name="Scefaience">#REF!</definedName>
    <definedName name="ScetotaleEXT">#REF!</definedName>
    <definedName name="Scetotalefaience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pt_96">#N/A</definedName>
    <definedName name="sept_97">#N/A</definedName>
    <definedName name="sept_98">#N/A</definedName>
    <definedName name="sept_99">#N/A</definedName>
    <definedName name="Table_lots" localSheetId="0">#REF!</definedName>
    <definedName name="Table_lots">#REF!</definedName>
    <definedName name="TC2H" localSheetId="0">'[10]03 GO '!#REF!</definedName>
    <definedName name="TC2H">'[10]03 GO '!#REF!</definedName>
    <definedName name="TC33H" localSheetId="0">'[10]03 GO '!#REF!</definedName>
    <definedName name="TC33H">'[10]03 GO '!#REF!</definedName>
    <definedName name="Tension">[12]List!$A$2:$A$9</definedName>
    <definedName name="TF66H" localSheetId="0">'[10]03 GO '!#REF!</definedName>
    <definedName name="TF66H">'[10]03 GO '!#REF!</definedName>
    <definedName name="th" localSheetId="0">#REF!</definedName>
    <definedName name="th">#REF!</definedName>
    <definedName name="thdth">[14]compact!$G$5</definedName>
    <definedName name="ThisPage" localSheetId="0">IF(ISNA(MATCH(ROW(),RowAfterpgbrk,1)),1,MATCH(ROW(),RowAfterpgbrk,1)+1)</definedName>
    <definedName name="ThisPage">IF(ISNA(MATCH(ROW(),RowAfterpgbrk,1)),1,MATCH(ROW(),RowAfterpgbrk,1)+1)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o">#REF!</definedName>
    <definedName name="totoc">'[2]DEPOUILLEMENT '!#REF!</definedName>
    <definedName name="TPSOI" localSheetId="0">IF(ISNA(MATCH(ROW(),RowAfterpgbrk,1)),1,MATCH(ROW(),RowAfterpgbrk,1)+1)&lt;&gt;IF(ISNA(MATCH(ROW()+1,RowAfterpgbrk,1)),1,MATCH(ROW()+1,RowAfterpgbrk,1)+1)</definedName>
    <definedName name="TPSOI">IF(ISNA(MATCH(ROW(),RowAfterpgbrk,1)),1,MATCH(ROW(),RowAfterpgbrk,1)+1)&lt;&gt;IF(ISNA(MATCH(ROW()+1,RowAfterpgbrk,1)),1,MATCH(ROW()+1,RowAfterpgbrk,1)+1)</definedName>
    <definedName name="transfo">#REF!</definedName>
    <definedName name="Transformateurs">#REF!</definedName>
    <definedName name="tre">#REF!</definedName>
    <definedName name="tutu" hidden="1">{#N/A,#N/A,FALSE,"Lot01";#N/A,#N/A,FALSE,"Lot02";#N/A,#N/A,FALSE,"Lot03"}</definedName>
    <definedName name="tva">19.6%</definedName>
    <definedName name="type_câble">#REF!</definedName>
    <definedName name="uiyut">#N/A</definedName>
    <definedName name="uyt">#REF!</definedName>
    <definedName name="Values_Entered" localSheetId="0">IF('Lot 01 CH-COUV-BARD APD'!Loan_Amount*'Lot 01 CH-COUV-BARD APD'!Interest_Rate*'Lot 01 CH-COUV-BARD APD'!Loan_Years*'Lot 01 CH-COUV-BARD APD'!Loan_Start&gt;0,1,0)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OFFSET('Lot 01 CH-COUV-BARD APD'!ds,0,0,[0]!Last_Row)</definedName>
    <definedName name="vrd">OFFSET(ds,0,0,Last_Row)</definedName>
    <definedName name="vvv">#REF!</definedName>
    <definedName name="wrn.Imprimer._.tous._.les._.DPGF._.TCE." hidden="1">{#N/A,#N/A,FALSE,"Lot01";#N/A,#N/A,FALSE,"Lot02";#N/A,#N/A,FALSE,"Lot03"}</definedName>
    <definedName name="xfghfg" localSheetId="0">#REF!</definedName>
    <definedName name="xfghfg">#REF!</definedName>
    <definedName name="xsc" localSheetId="0">#REF!</definedName>
    <definedName name="xsc">#REF!</definedName>
    <definedName name="xsz">MATCH(0.01,ml,-1)+1</definedName>
    <definedName name="ytre">#REF!</definedName>
    <definedName name="Z" localSheetId="0">Scheduled_Payment+Extra_Payment</definedName>
    <definedName name="Z">Scheduled_Payment+Extra_Payment</definedName>
    <definedName name="zizi">'[6]04-Etanch'!#REF!</definedName>
    <definedName name="_xlnm.Print_Area" localSheetId="0">'Lot 01 CH-COUV-BARD APD'!$A$1:$I$87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19" l="1"/>
  <c r="A79" i="19"/>
</calcChain>
</file>

<file path=xl/sharedStrings.xml><?xml version="1.0" encoding="utf-8"?>
<sst xmlns="http://schemas.openxmlformats.org/spreadsheetml/2006/main" count="167" uniqueCount="128">
  <si>
    <t>DESIGNATION</t>
  </si>
  <si>
    <t>U</t>
  </si>
  <si>
    <t>P.U.</t>
  </si>
  <si>
    <t>TOTAL</t>
  </si>
  <si>
    <t>TRAVAUX PREALABLES</t>
  </si>
  <si>
    <t>ens</t>
  </si>
  <si>
    <t>m²</t>
  </si>
  <si>
    <t>ml</t>
  </si>
  <si>
    <t>m3</t>
  </si>
  <si>
    <t>TOTAL TTC</t>
  </si>
  <si>
    <t xml:space="preserve"> - Etudes d'exécution</t>
  </si>
  <si>
    <t>TOTAL  HT</t>
  </si>
  <si>
    <t xml:space="preserve">Crochets de sécurité </t>
  </si>
  <si>
    <t xml:space="preserve">Assemblages </t>
  </si>
  <si>
    <t xml:space="preserve">Sécurité et accessibilité </t>
  </si>
  <si>
    <t xml:space="preserve">Etanchéité de sortie en toitures (PIPECO ) </t>
  </si>
  <si>
    <t>u</t>
  </si>
  <si>
    <t>inclus</t>
  </si>
  <si>
    <t>kg</t>
  </si>
  <si>
    <t>Pannes ; C24 ; Traité CE 4</t>
  </si>
  <si>
    <t xml:space="preserve">TRAVAUX DE CHARPENTE </t>
  </si>
  <si>
    <t>Portique extérieur</t>
  </si>
  <si>
    <t>2.1</t>
  </si>
  <si>
    <t>2.2</t>
  </si>
  <si>
    <t>2.3</t>
  </si>
  <si>
    <t>2.4</t>
  </si>
  <si>
    <t>2.4.1</t>
  </si>
  <si>
    <t>2.4.2</t>
  </si>
  <si>
    <t>2.4.3</t>
  </si>
  <si>
    <t>2.4.4</t>
  </si>
  <si>
    <t>Arbalétrier inertie variable ; GL24h ; R60 ; Traité CE 3.2</t>
  </si>
  <si>
    <t xml:space="preserve">Faitière ; GL24h ; R60 ;  Traité CE 3.2 </t>
  </si>
  <si>
    <t>Linteau ; GL24h ; Traité CE 3.2 ; R60</t>
  </si>
  <si>
    <t>2.5</t>
  </si>
  <si>
    <t>Contreventement ; GL24h ; Traité CE 3.2 ; R60</t>
  </si>
  <si>
    <t>Bracon ; S235 ; Traité GàC</t>
  </si>
  <si>
    <t>2.6</t>
  </si>
  <si>
    <t>Support sous-face ; C24 ; Traité CE 4</t>
  </si>
  <si>
    <t>TRAVAUX DE MOB</t>
  </si>
  <si>
    <t>Murs ossature bois</t>
  </si>
  <si>
    <t>- compris Ossature bois ; C24 ; Traité CE 4</t>
  </si>
  <si>
    <t>- compris Film pare-pluie</t>
  </si>
  <si>
    <t>- compris Grille anti-rongeur</t>
  </si>
  <si>
    <t>3.1.1</t>
  </si>
  <si>
    <t>3.1.2</t>
  </si>
  <si>
    <t>3.1.3</t>
  </si>
  <si>
    <t>3.1.4</t>
  </si>
  <si>
    <t>3.1.5</t>
  </si>
  <si>
    <t>3.1.6</t>
  </si>
  <si>
    <t>2.0</t>
  </si>
  <si>
    <t>3.0</t>
  </si>
  <si>
    <t>3.1</t>
  </si>
  <si>
    <t>Deflecteur acier ; 20/10e ; Thermolaqué</t>
  </si>
  <si>
    <t>- compris Panneau CVT ; OSB 3 ; 13mm ; Traité anti-termites</t>
  </si>
  <si>
    <t>Support relevé étanchéité ; CTBX ; 10mm</t>
  </si>
  <si>
    <t>- compris isolation laine minérale ; 145mm ; M1</t>
  </si>
  <si>
    <t>4.0</t>
  </si>
  <si>
    <t>Bac support d'étancheité ; S320 GD</t>
  </si>
  <si>
    <t>TRAVAUX DE SUPPORT D'ETANCHÉITÉ</t>
  </si>
  <si>
    <t xml:space="preserve">Descentes d'eaux pluviales rectangulaire </t>
  </si>
  <si>
    <t xml:space="preserve">Boites à eaux </t>
  </si>
  <si>
    <t>BARDAGE - BRISE SOLEIL - SOUS FACE</t>
  </si>
  <si>
    <t>5.0</t>
  </si>
  <si>
    <t>Coiffe d'acrotère ; Aluminium 9/10e</t>
  </si>
  <si>
    <t>Sous face de toiture sur débord ; Tole perforée ; Aluminium 15/10e</t>
  </si>
  <si>
    <t>4.1</t>
  </si>
  <si>
    <t>4.2</t>
  </si>
  <si>
    <t>4.3</t>
  </si>
  <si>
    <t>4.4</t>
  </si>
  <si>
    <t>4.3.1</t>
  </si>
  <si>
    <t>4.3.2</t>
  </si>
  <si>
    <t>4.4.1</t>
  </si>
  <si>
    <t>4.4.2</t>
  </si>
  <si>
    <t>Evacuation des eaux pluviales</t>
  </si>
  <si>
    <t>5.1</t>
  </si>
  <si>
    <t>5.2</t>
  </si>
  <si>
    <t>5.3</t>
  </si>
  <si>
    <t>5.4</t>
  </si>
  <si>
    <t>1.0</t>
  </si>
  <si>
    <t>Poteaux ; GL24h ; Traité CE 3.2 ; Classe de service 3 ; R60 ; Saturateur</t>
  </si>
  <si>
    <t>Traverses ; GL24h ; Traité CE 3.2 ; Classe de service 3 ; Saturateur</t>
  </si>
  <si>
    <t>Bardage Bois ; Pin sylvestre ; Traité CE4 ; Saturateur</t>
  </si>
  <si>
    <t>Brise soleil ; C24 ; Traité CE4 ; Saturateur</t>
  </si>
  <si>
    <t>Lanterneaux d'accès en toiture</t>
  </si>
  <si>
    <t>4.5</t>
  </si>
  <si>
    <t>Tole de couverture ; Aluminium (Couloir RDC)</t>
  </si>
  <si>
    <t>6.0</t>
  </si>
  <si>
    <t>GUERITE</t>
  </si>
  <si>
    <t>6.1</t>
  </si>
  <si>
    <t>Structure Poteau-poutre ;  GL24h ; Traité CE 3.2 ; Classe de service 3</t>
  </si>
  <si>
    <t>6.2</t>
  </si>
  <si>
    <t>6.3</t>
  </si>
  <si>
    <t>6.4</t>
  </si>
  <si>
    <t>7.0</t>
  </si>
  <si>
    <t>COUVERTURE COULOIR</t>
  </si>
  <si>
    <t>-Dépose couverture (couloir)</t>
  </si>
  <si>
    <t>Couverture ; Aluminium 9/10e ; Profil nervuré</t>
  </si>
  <si>
    <t>Tole de couverture ; Aluminium (Couloir RDC) yc finition</t>
  </si>
  <si>
    <t>OSSATURE BOIS COULOIR</t>
  </si>
  <si>
    <t>Chéneau aluminium</t>
  </si>
  <si>
    <t>MOB 45x120 + OSB3 + Bardage ventilé</t>
  </si>
  <si>
    <t>Gouttière</t>
  </si>
  <si>
    <t>Ministère de la justice</t>
  </si>
  <si>
    <t>Chambre d'appel - BAT 1</t>
  </si>
  <si>
    <t>Commune de Mamoudzou - Mayotte</t>
  </si>
  <si>
    <t>PRO
DCE</t>
  </si>
  <si>
    <t>LOT 01 - STRUCTURE BOIS/ SUPPORT ETA / BARDAGE</t>
  </si>
  <si>
    <t>TVA (non perçue)</t>
  </si>
  <si>
    <t>1.1</t>
  </si>
  <si>
    <t>1.2</t>
  </si>
  <si>
    <t>7.1</t>
  </si>
  <si>
    <t>7.2</t>
  </si>
  <si>
    <t>7.3</t>
  </si>
  <si>
    <t>S/Total 1</t>
  </si>
  <si>
    <t>S/Total 2</t>
  </si>
  <si>
    <t>S/Total 3</t>
  </si>
  <si>
    <t>S/Total 4</t>
  </si>
  <si>
    <t>S/Total 5</t>
  </si>
  <si>
    <t>S/Total 6</t>
  </si>
  <si>
    <t>S/Total 7</t>
  </si>
  <si>
    <t>Cadre de décomposition du prix global et forfaitaire</t>
  </si>
  <si>
    <t>QTE MOE</t>
  </si>
  <si>
    <t>QTE ENT</t>
  </si>
  <si>
    <t>Nota : Les propositions de prix étant globales et forfaitaires, les entreprises sont invitées à vérifier les quantités portées au cadre quantitatif et éventuellement à apporter toutes modifications qui s'imposent. Une fois les offres remises, les quantités seront considérées comme étant celles des entreprises.</t>
  </si>
  <si>
    <t>8.0</t>
  </si>
  <si>
    <t>8.2</t>
  </si>
  <si>
    <t>8.3</t>
  </si>
  <si>
    <t xml:space="preserve">S/Total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</si>
</sst>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F&quot;;[Red]\-#,##0.00\ &quot;F&quot;"/>
    <numFmt numFmtId="166" formatCode="0.0"/>
    <numFmt numFmtId="167" formatCode="#\ ###\ ###.00"/>
  </numFmts>
  <fonts count="37" x14ac:knownFonts="1">
    <font>
      <sz val="10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color rgb="FFFF0000"/>
      <name val="Calibri Light"/>
      <family val="2"/>
    </font>
    <font>
      <sz val="10"/>
      <name val="MS Sans Serif"/>
      <family val="2"/>
    </font>
    <font>
      <b/>
      <sz val="10"/>
      <name val="Calibri Light"/>
      <family val="2"/>
    </font>
    <font>
      <sz val="8"/>
      <name val="Calibri Light"/>
      <family val="2"/>
    </font>
    <font>
      <b/>
      <u/>
      <sz val="10"/>
      <name val="Calibri Light"/>
      <family val="2"/>
    </font>
    <font>
      <sz val="10"/>
      <name val="Calibri Light"/>
      <family val="2"/>
    </font>
    <font>
      <b/>
      <sz val="14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sz val="14"/>
      <name val="Calibri Light"/>
      <family val="2"/>
    </font>
    <font>
      <sz val="10"/>
      <color theme="0"/>
      <name val="Calibri Light"/>
      <family val="2"/>
    </font>
    <font>
      <sz val="11"/>
      <color theme="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sz val="11"/>
      <color rgb="FFFF0000"/>
      <name val="Calibri Light"/>
      <family val="2"/>
    </font>
    <font>
      <sz val="11"/>
      <color rgb="FFFF0000"/>
      <name val="Calibri Light"/>
      <family val="2"/>
    </font>
    <font>
      <sz val="10"/>
      <name val="MS Sans Serif"/>
    </font>
    <font>
      <b/>
      <u/>
      <sz val="12"/>
      <color rgb="FF000000"/>
      <name val="Calibri"/>
      <family val="1"/>
    </font>
    <font>
      <sz val="10"/>
      <color rgb="FF000000"/>
      <name val="Calibri"/>
      <family val="1"/>
    </font>
    <font>
      <u/>
      <sz val="10"/>
      <color rgb="FF000000"/>
      <name val="Calibri"/>
      <family val="1"/>
    </font>
    <font>
      <b/>
      <sz val="8"/>
      <color indexed="8"/>
      <name val="Calibri Light"/>
      <family val="2"/>
    </font>
    <font>
      <sz val="8"/>
      <name val="Helv"/>
    </font>
    <font>
      <b/>
      <sz val="10"/>
      <color indexed="8"/>
      <name val="Calibri Light"/>
      <family val="2"/>
    </font>
    <font>
      <sz val="9"/>
      <name val="Calibri Light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40" fontId="14" fillId="0" borderId="0" applyFont="0" applyFill="0" applyBorder="0" applyAlignment="0" applyProtection="0"/>
    <xf numFmtId="0" fontId="12" fillId="0" borderId="0"/>
    <xf numFmtId="0" fontId="10" fillId="0" borderId="0"/>
    <xf numFmtId="0" fontId="11" fillId="0" borderId="0"/>
    <xf numFmtId="0" fontId="9" fillId="0" borderId="0"/>
    <xf numFmtId="4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44" fontId="6" fillId="0" borderId="0" applyFont="0" applyFill="0" applyBorder="0" applyAlignment="0" applyProtection="0"/>
    <xf numFmtId="0" fontId="11" fillId="0" borderId="0"/>
    <xf numFmtId="0" fontId="5" fillId="0" borderId="0"/>
    <xf numFmtId="44" fontId="5" fillId="0" borderId="0" applyFont="0" applyFill="0" applyBorder="0" applyAlignment="0" applyProtection="0"/>
    <xf numFmtId="0" fontId="11" fillId="0" borderId="0"/>
    <xf numFmtId="40" fontId="29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0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5" fillId="0" borderId="0" applyFill="0"/>
    <xf numFmtId="0" fontId="30" fillId="0" borderId="0" applyFill="0">
      <alignment horizontal="left" vertical="top" wrapText="1"/>
    </xf>
    <xf numFmtId="0" fontId="31" fillId="0" borderId="0" applyFill="0">
      <alignment horizontal="left" vertical="top" wrapText="1" indent="1"/>
    </xf>
    <xf numFmtId="0" fontId="32" fillId="0" borderId="0" applyFill="0">
      <alignment horizontal="right" vertical="top" wrapText="1"/>
    </xf>
    <xf numFmtId="0" fontId="32" fillId="0" borderId="0" applyFill="0">
      <alignment horizontal="left" vertical="top" wrapText="1" indent="1"/>
    </xf>
    <xf numFmtId="0" fontId="12" fillId="0" borderId="0"/>
    <xf numFmtId="0" fontId="5" fillId="0" borderId="0"/>
    <xf numFmtId="0" fontId="4" fillId="0" borderId="0"/>
    <xf numFmtId="40" fontId="14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4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40" fontId="26" fillId="0" borderId="0" xfId="10" applyFont="1" applyFill="1" applyBorder="1" applyAlignment="1">
      <alignment horizontal="center"/>
    </xf>
    <xf numFmtId="40" fontId="25" fillId="0" borderId="0" xfId="1" applyFont="1" applyFill="1" applyBorder="1" applyAlignment="1">
      <alignment horizontal="center"/>
    </xf>
    <xf numFmtId="40" fontId="22" fillId="0" borderId="0" xfId="10" applyFont="1" applyFill="1" applyBorder="1" applyAlignment="1">
      <alignment horizontal="center"/>
    </xf>
    <xf numFmtId="40" fontId="22" fillId="0" borderId="0" xfId="1" applyFont="1" applyFill="1" applyBorder="1" applyAlignment="1">
      <alignment horizontal="center"/>
    </xf>
    <xf numFmtId="40" fontId="18" fillId="0" borderId="0" xfId="10" applyFont="1" applyFill="1" applyBorder="1" applyAlignment="1">
      <alignment horizontal="center"/>
    </xf>
    <xf numFmtId="40" fontId="18" fillId="0" borderId="0" xfId="1" applyFont="1" applyFill="1" applyBorder="1" applyAlignment="1">
      <alignment horizontal="center"/>
    </xf>
    <xf numFmtId="167" fontId="33" fillId="0" borderId="0" xfId="52" applyNumberFormat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25" fillId="0" borderId="0" xfId="4" applyFont="1" applyFill="1"/>
    <xf numFmtId="0" fontId="26" fillId="0" borderId="0" xfId="4" applyFont="1" applyFill="1" applyAlignment="1">
      <alignment wrapText="1"/>
    </xf>
    <xf numFmtId="0" fontId="26" fillId="0" borderId="0" xfId="4" applyFont="1" applyFill="1"/>
    <xf numFmtId="0" fontId="19" fillId="0" borderId="0" xfId="4" applyFont="1" applyFill="1"/>
    <xf numFmtId="0" fontId="18" fillId="0" borderId="0" xfId="4" applyFont="1" applyFill="1" applyAlignment="1">
      <alignment wrapText="1"/>
    </xf>
    <xf numFmtId="0" fontId="18" fillId="0" borderId="0" xfId="4" applyFont="1" applyFill="1"/>
    <xf numFmtId="0" fontId="18" fillId="0" borderId="0" xfId="4" applyFont="1" applyFill="1" applyAlignment="1">
      <alignment horizontal="center"/>
    </xf>
    <xf numFmtId="0" fontId="15" fillId="0" borderId="0" xfId="51" applyFont="1" applyFill="1"/>
    <xf numFmtId="0" fontId="15" fillId="0" borderId="0" xfId="51" applyFont="1" applyFill="1" applyAlignment="1">
      <alignment wrapText="1"/>
    </xf>
    <xf numFmtId="0" fontId="15" fillId="0" borderId="0" xfId="51" applyFont="1" applyFill="1" applyAlignment="1">
      <alignment horizontal="center"/>
    </xf>
    <xf numFmtId="0" fontId="18" fillId="0" borderId="0" xfId="51" applyFont="1" applyFill="1"/>
    <xf numFmtId="0" fontId="15" fillId="0" borderId="1" xfId="4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2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24" fillId="0" borderId="12" xfId="0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17" fillId="0" borderId="3" xfId="0" applyFont="1" applyFill="1" applyBorder="1"/>
    <xf numFmtId="0" fontId="17" fillId="0" borderId="0" xfId="0" applyFont="1" applyFill="1"/>
    <xf numFmtId="0" fontId="18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7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7" xfId="0" quotePrefix="1" applyFont="1" applyFill="1" applyBorder="1" applyAlignment="1">
      <alignment vertical="center"/>
    </xf>
    <xf numFmtId="0" fontId="18" fillId="0" borderId="15" xfId="0" applyFont="1" applyFill="1" applyBorder="1" applyAlignment="1">
      <alignment horizontal="center" vertical="center"/>
    </xf>
    <xf numFmtId="0" fontId="15" fillId="0" borderId="7" xfId="0" quotePrefix="1" applyFont="1" applyFill="1" applyBorder="1" applyAlignment="1">
      <alignment vertical="center"/>
    </xf>
    <xf numFmtId="0" fontId="18" fillId="0" borderId="0" xfId="0" applyFont="1" applyFill="1" applyAlignment="1">
      <alignment horizontal="right"/>
    </xf>
    <xf numFmtId="0" fontId="15" fillId="0" borderId="10" xfId="0" quotePrefix="1" applyFont="1" applyFill="1" applyBorder="1" applyAlignment="1">
      <alignment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0" xfId="0" quotePrefix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7" xfId="0" quotePrefix="1" applyFont="1" applyFill="1" applyBorder="1"/>
    <xf numFmtId="0" fontId="18" fillId="0" borderId="8" xfId="0" applyFont="1" applyFill="1" applyBorder="1" applyAlignment="1">
      <alignment horizontal="center"/>
    </xf>
    <xf numFmtId="0" fontId="18" fillId="0" borderId="4" xfId="0" applyFont="1" applyFill="1" applyBorder="1"/>
    <xf numFmtId="0" fontId="18" fillId="0" borderId="15" xfId="0" applyFont="1" applyFill="1" applyBorder="1" applyAlignment="1">
      <alignment horizontal="center"/>
    </xf>
    <xf numFmtId="0" fontId="16" fillId="0" borderId="0" xfId="0" applyFont="1" applyFill="1"/>
    <xf numFmtId="4" fontId="18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4" xfId="0" applyFont="1" applyFill="1" applyBorder="1"/>
    <xf numFmtId="0" fontId="22" fillId="0" borderId="0" xfId="0" applyFont="1" applyFill="1" applyAlignment="1">
      <alignment horizontal="center"/>
    </xf>
    <xf numFmtId="0" fontId="21" fillId="0" borderId="11" xfId="0" applyFont="1" applyFill="1" applyBorder="1"/>
    <xf numFmtId="0" fontId="19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40" fontId="20" fillId="0" borderId="0" xfId="1" applyFont="1" applyFill="1" applyAlignment="1">
      <alignment vertical="center"/>
    </xf>
    <xf numFmtId="40" fontId="15" fillId="0" borderId="0" xfId="1" applyFont="1" applyFill="1" applyBorder="1" applyAlignment="1">
      <alignment horizontal="right"/>
    </xf>
    <xf numFmtId="40" fontId="24" fillId="0" borderId="12" xfId="1" applyFont="1" applyFill="1" applyBorder="1" applyAlignment="1">
      <alignment vertical="center"/>
    </xf>
    <xf numFmtId="40" fontId="18" fillId="0" borderId="5" xfId="1" applyFont="1" applyFill="1" applyBorder="1" applyAlignment="1">
      <alignment horizontal="center"/>
    </xf>
    <xf numFmtId="40" fontId="18" fillId="0" borderId="6" xfId="1" applyFont="1" applyFill="1" applyBorder="1" applyAlignment="1">
      <alignment horizontal="right"/>
    </xf>
    <xf numFmtId="40" fontId="18" fillId="0" borderId="9" xfId="1" applyFont="1" applyFill="1" applyBorder="1" applyAlignment="1">
      <alignment horizontal="right" vertical="center"/>
    </xf>
    <xf numFmtId="40" fontId="18" fillId="0" borderId="13" xfId="1" applyFont="1" applyFill="1" applyBorder="1" applyAlignment="1">
      <alignment horizontal="right" vertical="center"/>
    </xf>
    <xf numFmtId="40" fontId="17" fillId="0" borderId="0" xfId="1" applyFont="1" applyFill="1" applyBorder="1" applyAlignment="1">
      <alignment horizontal="right"/>
    </xf>
    <xf numFmtId="40" fontId="18" fillId="0" borderId="0" xfId="1" applyFont="1" applyFill="1" applyBorder="1" applyAlignment="1">
      <alignment horizontal="right"/>
    </xf>
    <xf numFmtId="40" fontId="18" fillId="0" borderId="16" xfId="1" applyFont="1" applyFill="1" applyBorder="1" applyAlignment="1">
      <alignment horizontal="center" vertical="center"/>
    </xf>
    <xf numFmtId="40" fontId="18" fillId="0" borderId="18" xfId="1" applyFont="1" applyFill="1" applyBorder="1" applyAlignment="1">
      <alignment horizontal="right" vertical="center"/>
    </xf>
    <xf numFmtId="40" fontId="18" fillId="0" borderId="0" xfId="1" applyFont="1" applyFill="1" applyBorder="1" applyAlignment="1">
      <alignment horizontal="center" vertical="center"/>
    </xf>
    <xf numFmtId="40" fontId="18" fillId="0" borderId="0" xfId="1" applyFont="1" applyFill="1" applyBorder="1" applyAlignment="1">
      <alignment horizontal="right" vertical="center"/>
    </xf>
    <xf numFmtId="40" fontId="18" fillId="0" borderId="5" xfId="1" applyFont="1" applyFill="1" applyBorder="1" applyAlignment="1">
      <alignment horizontal="center" vertical="center"/>
    </xf>
    <xf numFmtId="40" fontId="18" fillId="0" borderId="6" xfId="1" applyFont="1" applyFill="1" applyBorder="1" applyAlignment="1">
      <alignment horizontal="right" vertical="center"/>
    </xf>
    <xf numFmtId="40" fontId="18" fillId="0" borderId="9" xfId="1" applyFont="1" applyFill="1" applyBorder="1" applyAlignment="1">
      <alignment horizontal="right"/>
    </xf>
    <xf numFmtId="40" fontId="18" fillId="0" borderId="5" xfId="1" applyFont="1" applyFill="1" applyBorder="1"/>
    <xf numFmtId="40" fontId="18" fillId="0" borderId="6" xfId="1" applyFont="1" applyFill="1" applyBorder="1"/>
    <xf numFmtId="40" fontId="18" fillId="0" borderId="0" xfId="1" applyFont="1" applyFill="1" applyAlignment="1">
      <alignment horizontal="center"/>
    </xf>
    <xf numFmtId="40" fontId="18" fillId="0" borderId="0" xfId="1" applyFont="1" applyFill="1"/>
    <xf numFmtId="40" fontId="21" fillId="0" borderId="5" xfId="1" applyFont="1" applyFill="1" applyBorder="1" applyAlignment="1">
      <alignment horizontal="center"/>
    </xf>
    <xf numFmtId="40" fontId="21" fillId="0" borderId="6" xfId="1" applyFont="1" applyFill="1" applyBorder="1" applyAlignment="1">
      <alignment horizontal="right"/>
    </xf>
    <xf numFmtId="40" fontId="21" fillId="0" borderId="0" xfId="1" applyFont="1" applyFill="1" applyBorder="1" applyAlignment="1">
      <alignment horizontal="center"/>
    </xf>
    <xf numFmtId="40" fontId="21" fillId="0" borderId="9" xfId="1" applyFont="1" applyFill="1" applyBorder="1" applyAlignment="1">
      <alignment horizontal="right"/>
    </xf>
    <xf numFmtId="40" fontId="21" fillId="0" borderId="12" xfId="1" applyFont="1" applyFill="1" applyBorder="1" applyAlignment="1">
      <alignment horizontal="center"/>
    </xf>
    <xf numFmtId="40" fontId="21" fillId="0" borderId="13" xfId="1" applyFont="1" applyFill="1" applyBorder="1" applyAlignment="1">
      <alignment horizontal="right"/>
    </xf>
    <xf numFmtId="40" fontId="15" fillId="0" borderId="0" xfId="1" applyFont="1" applyFill="1" applyAlignment="1">
      <alignment horizontal="center"/>
    </xf>
    <xf numFmtId="40" fontId="15" fillId="0" borderId="0" xfId="1" applyFont="1" applyFill="1"/>
    <xf numFmtId="40" fontId="23" fillId="0" borderId="0" xfId="1" applyFont="1" applyFill="1"/>
    <xf numFmtId="40" fontId="18" fillId="0" borderId="12" xfId="1" applyFont="1" applyFill="1" applyBorder="1" applyAlignment="1">
      <alignment horizontal="center" vertical="center"/>
    </xf>
    <xf numFmtId="0" fontId="21" fillId="0" borderId="15" xfId="3" applyFont="1" applyBorder="1" applyAlignment="1">
      <alignment horizontal="left" vertical="center"/>
    </xf>
    <xf numFmtId="0" fontId="28" fillId="0" borderId="12" xfId="0" applyFont="1" applyFill="1" applyBorder="1" applyAlignment="1">
      <alignment horizontal="center" vertical="center"/>
    </xf>
    <xf numFmtId="2" fontId="13" fillId="0" borderId="5" xfId="16" applyNumberFormat="1" applyFont="1" applyFill="1" applyBorder="1" applyAlignment="1">
      <alignment horizontal="center"/>
    </xf>
    <xf numFmtId="2" fontId="18" fillId="0" borderId="0" xfId="16" applyNumberFormat="1" applyFont="1" applyFill="1" applyBorder="1" applyAlignment="1">
      <alignment horizontal="center" vertical="center"/>
    </xf>
    <xf numFmtId="2" fontId="18" fillId="0" borderId="12" xfId="16" applyNumberFormat="1" applyFont="1" applyFill="1" applyBorder="1" applyAlignment="1">
      <alignment horizontal="center" vertical="center"/>
    </xf>
    <xf numFmtId="2" fontId="13" fillId="0" borderId="0" xfId="16" applyNumberFormat="1" applyFont="1" applyFill="1" applyBorder="1" applyAlignment="1">
      <alignment horizontal="center"/>
    </xf>
    <xf numFmtId="2" fontId="18" fillId="0" borderId="16" xfId="16" applyNumberFormat="1" applyFont="1" applyFill="1" applyBorder="1" applyAlignment="1">
      <alignment horizontal="center" vertical="center"/>
    </xf>
    <xf numFmtId="2" fontId="18" fillId="0" borderId="5" xfId="16" applyNumberFormat="1" applyFont="1" applyFill="1" applyBorder="1" applyAlignment="1">
      <alignment horizontal="center" vertical="center"/>
    </xf>
    <xf numFmtId="2" fontId="18" fillId="0" borderId="5" xfId="16" applyNumberFormat="1" applyFont="1" applyFill="1" applyBorder="1" applyAlignment="1">
      <alignment horizontal="center"/>
    </xf>
    <xf numFmtId="2" fontId="18" fillId="0" borderId="0" xfId="16" applyNumberFormat="1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2" fontId="21" fillId="0" borderId="5" xfId="16" applyNumberFormat="1" applyFont="1" applyFill="1" applyBorder="1" applyAlignment="1">
      <alignment horizontal="center"/>
    </xf>
    <xf numFmtId="2" fontId="21" fillId="0" borderId="0" xfId="16" applyNumberFormat="1" applyFont="1" applyFill="1" applyBorder="1" applyAlignment="1">
      <alignment horizontal="center"/>
    </xf>
    <xf numFmtId="2" fontId="21" fillId="0" borderId="12" xfId="16" applyNumberFormat="1" applyFont="1" applyFill="1" applyBorder="1" applyAlignment="1">
      <alignment horizontal="center"/>
    </xf>
    <xf numFmtId="166" fontId="1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8" fillId="0" borderId="10" xfId="0" quotePrefix="1" applyFont="1" applyFill="1" applyBorder="1"/>
    <xf numFmtId="0" fontId="18" fillId="0" borderId="17" xfId="0" applyFont="1" applyFill="1" applyBorder="1" applyAlignment="1">
      <alignment horizontal="center"/>
    </xf>
    <xf numFmtId="40" fontId="18" fillId="0" borderId="16" xfId="1" applyFont="1" applyFill="1" applyBorder="1" applyAlignment="1">
      <alignment horizontal="center"/>
    </xf>
    <xf numFmtId="40" fontId="18" fillId="0" borderId="18" xfId="1" applyFont="1" applyFill="1" applyBorder="1" applyAlignment="1">
      <alignment horizontal="right"/>
    </xf>
    <xf numFmtId="0" fontId="28" fillId="0" borderId="16" xfId="0" applyFont="1" applyFill="1" applyBorder="1" applyAlignment="1">
      <alignment horizontal="center" vertical="center"/>
    </xf>
    <xf numFmtId="2" fontId="21" fillId="0" borderId="16" xfId="16" applyNumberFormat="1" applyFont="1" applyFill="1" applyBorder="1" applyAlignment="1">
      <alignment horizontal="center"/>
    </xf>
    <xf numFmtId="167" fontId="35" fillId="0" borderId="0" xfId="26" applyNumberFormat="1" applyFont="1" applyFill="1" applyAlignment="1">
      <alignment horizontal="center"/>
    </xf>
    <xf numFmtId="0" fontId="18" fillId="0" borderId="0" xfId="0" applyFont="1"/>
    <xf numFmtId="0" fontId="19" fillId="0" borderId="3" xfId="0" applyFont="1" applyFill="1" applyBorder="1" applyAlignment="1">
      <alignment horizontal="center" vertical="center" textRotation="90" wrapText="1"/>
    </xf>
    <xf numFmtId="0" fontId="19" fillId="0" borderId="7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15" fillId="0" borderId="0" xfId="53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</cellXfs>
  <cellStyles count="54">
    <cellStyle name="ArtTitre" xfId="39" xr:uid="{00000000-0005-0000-0000-000000000000}"/>
    <cellStyle name="ChapRecap1" xfId="40" xr:uid="{00000000-0005-0000-0000-000001000000}"/>
    <cellStyle name="ChapTitre1" xfId="38" xr:uid="{00000000-0005-0000-0000-000002000000}"/>
    <cellStyle name="ChapTitre2" xfId="41" xr:uid="{00000000-0005-0000-0000-000003000000}"/>
    <cellStyle name="Milliers" xfId="1" builtinId="3"/>
    <cellStyle name="Milliers 11" xfId="28" xr:uid="{00000000-0005-0000-0000-000005000000}"/>
    <cellStyle name="Milliers 12" xfId="13" xr:uid="{00000000-0005-0000-0000-000006000000}"/>
    <cellStyle name="Milliers 12 2" xfId="31" xr:uid="{00000000-0005-0000-0000-000007000000}"/>
    <cellStyle name="Milliers 2" xfId="6" xr:uid="{00000000-0005-0000-0000-000008000000}"/>
    <cellStyle name="Milliers 2 2" xfId="10" xr:uid="{00000000-0005-0000-0000-000009000000}"/>
    <cellStyle name="Milliers 2 2 2" xfId="30" xr:uid="{00000000-0005-0000-0000-00000A000000}"/>
    <cellStyle name="Milliers 2 3" xfId="15" xr:uid="{00000000-0005-0000-0000-00000B000000}"/>
    <cellStyle name="Milliers 2 3 2" xfId="50" xr:uid="{00000000-0005-0000-0000-00000C000000}"/>
    <cellStyle name="Milliers 2 8" xfId="45" xr:uid="{00000000-0005-0000-0000-00000D000000}"/>
    <cellStyle name="Milliers 2 9" xfId="26" xr:uid="{00000000-0005-0000-0000-00000E000000}"/>
    <cellStyle name="Milliers 3" xfId="32" xr:uid="{00000000-0005-0000-0000-00000F000000}"/>
    <cellStyle name="Milliers 4" xfId="7" xr:uid="{00000000-0005-0000-0000-000010000000}"/>
    <cellStyle name="Milliers 4 2" xfId="33" xr:uid="{00000000-0005-0000-0000-000011000000}"/>
    <cellStyle name="Milliers_Estimation TCE" xfId="52" xr:uid="{D97121F6-4751-43CC-845F-0F34AAFDA416}"/>
    <cellStyle name="Monétaire" xfId="16" builtinId="4"/>
    <cellStyle name="Monétaire 2" xfId="9" xr:uid="{00000000-0005-0000-0000-000015000000}"/>
    <cellStyle name="Monétaire 2 2" xfId="24" xr:uid="{00000000-0005-0000-0000-000016000000}"/>
    <cellStyle name="Monétaire 5" xfId="12" xr:uid="{00000000-0005-0000-0000-000017000000}"/>
    <cellStyle name="Monétaire 5 2" xfId="21" xr:uid="{00000000-0005-0000-0000-000018000000}"/>
    <cellStyle name="Monétaire 5 3" xfId="48" xr:uid="{00000000-0005-0000-0000-000019000000}"/>
    <cellStyle name="Normal" xfId="0" builtinId="0"/>
    <cellStyle name="Normal 10" xfId="36" xr:uid="{00000000-0005-0000-0000-00001B000000}"/>
    <cellStyle name="Normal 11" xfId="3" xr:uid="{00000000-0005-0000-0000-00001C000000}"/>
    <cellStyle name="Normal 11 2" xfId="5" xr:uid="{00000000-0005-0000-0000-00001D000000}"/>
    <cellStyle name="Normal 11 3" xfId="11" xr:uid="{00000000-0005-0000-0000-00001E000000}"/>
    <cellStyle name="Normal 11 3 2" xfId="20" xr:uid="{00000000-0005-0000-0000-00001F000000}"/>
    <cellStyle name="Normal 11 4" xfId="18" xr:uid="{00000000-0005-0000-0000-000020000000}"/>
    <cellStyle name="Normal 11 4 2" xfId="34" xr:uid="{00000000-0005-0000-0000-000021000000}"/>
    <cellStyle name="Normal 11 5" xfId="23" xr:uid="{00000000-0005-0000-0000-000022000000}"/>
    <cellStyle name="Normal 11 6" xfId="35" xr:uid="{00000000-0005-0000-0000-000023000000}"/>
    <cellStyle name="Normal 11 7" xfId="44" xr:uid="{00000000-0005-0000-0000-000024000000}"/>
    <cellStyle name="Normal 13" xfId="27" xr:uid="{00000000-0005-0000-0000-000025000000}"/>
    <cellStyle name="Normal 2" xfId="4" xr:uid="{00000000-0005-0000-0000-000026000000}"/>
    <cellStyle name="Normal 2 2" xfId="19" xr:uid="{00000000-0005-0000-0000-000027000000}"/>
    <cellStyle name="Normal 2 2 2" xfId="22" xr:uid="{00000000-0005-0000-0000-000028000000}"/>
    <cellStyle name="Normal 2 2 6" xfId="53" xr:uid="{BA517D91-A91F-42D6-A47A-2E020C5E4B0C}"/>
    <cellStyle name="Normal 2 3" xfId="42" xr:uid="{00000000-0005-0000-0000-000029000000}"/>
    <cellStyle name="Normal 2 5" xfId="2" xr:uid="{00000000-0005-0000-0000-00002A000000}"/>
    <cellStyle name="Normal 2 6" xfId="25" xr:uid="{00000000-0005-0000-0000-00002B000000}"/>
    <cellStyle name="Normal 2_11-01 - AFPAR Saint Paul - Estim électricité APD ind1(a)" xfId="14" xr:uid="{00000000-0005-0000-0000-00002C000000}"/>
    <cellStyle name="Normal 3" xfId="17" xr:uid="{00000000-0005-0000-0000-00002D000000}"/>
    <cellStyle name="Normal 4" xfId="37" xr:uid="{00000000-0005-0000-0000-00002E000000}"/>
    <cellStyle name="Normal 4 2" xfId="29" xr:uid="{00000000-0005-0000-0000-00002F000000}"/>
    <cellStyle name="Normal 5" xfId="46" xr:uid="{00000000-0005-0000-0000-000030000000}"/>
    <cellStyle name="Normal 6" xfId="47" xr:uid="{00000000-0005-0000-0000-000031000000}"/>
    <cellStyle name="Normal 7" xfId="43" xr:uid="{00000000-0005-0000-0000-000032000000}"/>
    <cellStyle name="Normal 8" xfId="49" xr:uid="{00000000-0005-0000-0000-000033000000}"/>
    <cellStyle name="Normal_Estimation TCE" xfId="51" xr:uid="{2197F050-F9F5-4FAE-A645-4A26086A88D0}"/>
    <cellStyle name="Pourcentage 2" xfId="8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62A48857-5E41-4A35-8907-1C5905261AA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4D6FD4C6-1C5B-4538-920B-06411874175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35FE5FCF-CAEF-4EDA-ABCE-B5EA2EB0557B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0BCCC260-D89B-4BAD-8725-7329A14B1AB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45296309-8A22-44AE-95F7-27A7B5DE41B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7" name="Text Box 24">
          <a:extLst>
            <a:ext uri="{FF2B5EF4-FFF2-40B4-BE49-F238E27FC236}">
              <a16:creationId xmlns:a16="http://schemas.microsoft.com/office/drawing/2014/main" id="{9519CA93-B786-4391-B5EB-4C4979D59D8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8" name="Text Box 25">
          <a:extLst>
            <a:ext uri="{FF2B5EF4-FFF2-40B4-BE49-F238E27FC236}">
              <a16:creationId xmlns:a16="http://schemas.microsoft.com/office/drawing/2014/main" id="{05C9A64F-AA0E-4294-AF6A-B3098F3AC3E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9" name="Text Box 26">
          <a:extLst>
            <a:ext uri="{FF2B5EF4-FFF2-40B4-BE49-F238E27FC236}">
              <a16:creationId xmlns:a16="http://schemas.microsoft.com/office/drawing/2014/main" id="{1C0A1505-EC93-4B28-89FA-83C2DF51016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0" name="Text Box 27">
          <a:extLst>
            <a:ext uri="{FF2B5EF4-FFF2-40B4-BE49-F238E27FC236}">
              <a16:creationId xmlns:a16="http://schemas.microsoft.com/office/drawing/2014/main" id="{5191CDE3-DCC0-4A4B-BE81-7316ECADC9A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1" name="Text Box 48">
          <a:extLst>
            <a:ext uri="{FF2B5EF4-FFF2-40B4-BE49-F238E27FC236}">
              <a16:creationId xmlns:a16="http://schemas.microsoft.com/office/drawing/2014/main" id="{97413E9C-B1C1-4315-90FC-AA9B1D578C0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2" name="Text Box 49">
          <a:extLst>
            <a:ext uri="{FF2B5EF4-FFF2-40B4-BE49-F238E27FC236}">
              <a16:creationId xmlns:a16="http://schemas.microsoft.com/office/drawing/2014/main" id="{AE2182E5-2BB4-4AE6-BA7D-347544D935D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3" name="Text Box 50">
          <a:extLst>
            <a:ext uri="{FF2B5EF4-FFF2-40B4-BE49-F238E27FC236}">
              <a16:creationId xmlns:a16="http://schemas.microsoft.com/office/drawing/2014/main" id="{C4671945-DB26-45F4-AED0-CD03A337D57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4" name="Text Box 51">
          <a:extLst>
            <a:ext uri="{FF2B5EF4-FFF2-40B4-BE49-F238E27FC236}">
              <a16:creationId xmlns:a16="http://schemas.microsoft.com/office/drawing/2014/main" id="{C83B9854-4503-4983-811F-41F7825AEAE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55C8B75E-C243-43F7-8E40-C0D4B671805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8874E3D6-DB08-4B4C-8587-56C7441CEC0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1963B538-62EE-4507-B31B-A5379888996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4C36DAC0-F970-4A43-93BC-A4A850B3B5A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D89CD54D-A214-4648-A012-12BF625AECD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3D9AAAC4-D77C-4536-B53B-FB774C71B67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DFB51D42-23BC-4B73-BA3A-150DA9C8070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3DD305B5-048E-4164-81DD-6551031A856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3" name="Text Box 31">
          <a:extLst>
            <a:ext uri="{FF2B5EF4-FFF2-40B4-BE49-F238E27FC236}">
              <a16:creationId xmlns:a16="http://schemas.microsoft.com/office/drawing/2014/main" id="{01704E9C-998C-4EB5-A2E5-72515EDEE6A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4" name="Text Box 32">
          <a:extLst>
            <a:ext uri="{FF2B5EF4-FFF2-40B4-BE49-F238E27FC236}">
              <a16:creationId xmlns:a16="http://schemas.microsoft.com/office/drawing/2014/main" id="{B5283315-3CDE-4B05-B0A3-6951AE59E63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5" name="Text Box 33">
          <a:extLst>
            <a:ext uri="{FF2B5EF4-FFF2-40B4-BE49-F238E27FC236}">
              <a16:creationId xmlns:a16="http://schemas.microsoft.com/office/drawing/2014/main" id="{7B759ED7-5FDB-4B48-9FFE-8C45FCB1635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8D20738E-541C-458D-8E00-CA25E37751F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9C024B0F-B611-4730-BD94-E5C864D2776B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9D86543B-580A-4684-B9A0-90A894315B4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83B8F546-57B6-4F25-A4D5-37E1749446F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0" name="Text Box 19">
          <a:extLst>
            <a:ext uri="{FF2B5EF4-FFF2-40B4-BE49-F238E27FC236}">
              <a16:creationId xmlns:a16="http://schemas.microsoft.com/office/drawing/2014/main" id="{2046762C-2DF5-434A-8235-33D6D3EC3C2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1" name="Text Box 20">
          <a:extLst>
            <a:ext uri="{FF2B5EF4-FFF2-40B4-BE49-F238E27FC236}">
              <a16:creationId xmlns:a16="http://schemas.microsoft.com/office/drawing/2014/main" id="{6325521F-34BA-469A-9DD3-3304FCE1E21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1ECF3CFA-C474-40E7-94ED-BEB0C184476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3" name="Text Box 22">
          <a:extLst>
            <a:ext uri="{FF2B5EF4-FFF2-40B4-BE49-F238E27FC236}">
              <a16:creationId xmlns:a16="http://schemas.microsoft.com/office/drawing/2014/main" id="{90E43706-2D43-4A50-8A8E-E6BD34769E5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2BC0C5EA-EB9A-4D9B-AB1C-B23B70FDDFC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5" name="Text Box 24">
          <a:extLst>
            <a:ext uri="{FF2B5EF4-FFF2-40B4-BE49-F238E27FC236}">
              <a16:creationId xmlns:a16="http://schemas.microsoft.com/office/drawing/2014/main" id="{01DFFC24-BA4A-4F30-9EB7-544A5BF485B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6" name="Text Box 25">
          <a:extLst>
            <a:ext uri="{FF2B5EF4-FFF2-40B4-BE49-F238E27FC236}">
              <a16:creationId xmlns:a16="http://schemas.microsoft.com/office/drawing/2014/main" id="{C0AFBC04-C600-4B3B-A10B-DE7277A994C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7" name="Text Box 26">
          <a:extLst>
            <a:ext uri="{FF2B5EF4-FFF2-40B4-BE49-F238E27FC236}">
              <a16:creationId xmlns:a16="http://schemas.microsoft.com/office/drawing/2014/main" id="{5E92FCF2-D631-4ABC-863A-B864512C55D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8" name="Text Box 27">
          <a:extLst>
            <a:ext uri="{FF2B5EF4-FFF2-40B4-BE49-F238E27FC236}">
              <a16:creationId xmlns:a16="http://schemas.microsoft.com/office/drawing/2014/main" id="{6D095C67-6ED6-4C89-B948-71E95254268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39" name="Text Box 48">
          <a:extLst>
            <a:ext uri="{FF2B5EF4-FFF2-40B4-BE49-F238E27FC236}">
              <a16:creationId xmlns:a16="http://schemas.microsoft.com/office/drawing/2014/main" id="{DF4D4CA9-2576-46EA-996A-DC59CE81FEF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0" name="Text Box 49">
          <a:extLst>
            <a:ext uri="{FF2B5EF4-FFF2-40B4-BE49-F238E27FC236}">
              <a16:creationId xmlns:a16="http://schemas.microsoft.com/office/drawing/2014/main" id="{E2B3AE57-BDFD-4878-A6F1-6636C547797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1" name="Text Box 50">
          <a:extLst>
            <a:ext uri="{FF2B5EF4-FFF2-40B4-BE49-F238E27FC236}">
              <a16:creationId xmlns:a16="http://schemas.microsoft.com/office/drawing/2014/main" id="{48C85D99-4865-4842-8465-8CFD8A54D4E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F6C50EEF-7466-4F5D-A6E7-EDB52325224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3" name="Text Box 52">
          <a:extLst>
            <a:ext uri="{FF2B5EF4-FFF2-40B4-BE49-F238E27FC236}">
              <a16:creationId xmlns:a16="http://schemas.microsoft.com/office/drawing/2014/main" id="{C7F2C0B3-5FFA-4A3C-BF1D-0E3CBE9AF25B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4" name="Text Box 53">
          <a:extLst>
            <a:ext uri="{FF2B5EF4-FFF2-40B4-BE49-F238E27FC236}">
              <a16:creationId xmlns:a16="http://schemas.microsoft.com/office/drawing/2014/main" id="{B8AF0BB2-B8F4-4784-A3A7-79A0FB5ACB2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5" name="Text Box 54">
          <a:extLst>
            <a:ext uri="{FF2B5EF4-FFF2-40B4-BE49-F238E27FC236}">
              <a16:creationId xmlns:a16="http://schemas.microsoft.com/office/drawing/2014/main" id="{92F26E25-230E-44E7-8DCC-4185BD75B23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6" name="Text Box 55">
          <a:extLst>
            <a:ext uri="{FF2B5EF4-FFF2-40B4-BE49-F238E27FC236}">
              <a16:creationId xmlns:a16="http://schemas.microsoft.com/office/drawing/2014/main" id="{4CA357B9-2E2E-4517-84E5-7643C527B4A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7" name="Text Box 56">
          <a:extLst>
            <a:ext uri="{FF2B5EF4-FFF2-40B4-BE49-F238E27FC236}">
              <a16:creationId xmlns:a16="http://schemas.microsoft.com/office/drawing/2014/main" id="{AF4C61FF-022E-466C-B651-43EF34F33ED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9B9743EA-ACAA-45A6-8B2D-94DF83E2661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03AAFEB6-33ED-4B59-95A4-8E296261B65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802B12AB-5375-4A81-9ECA-D5BB2D3F2B2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51" name="Text Box 31">
          <a:extLst>
            <a:ext uri="{FF2B5EF4-FFF2-40B4-BE49-F238E27FC236}">
              <a16:creationId xmlns:a16="http://schemas.microsoft.com/office/drawing/2014/main" id="{DC046CBD-086F-49AB-9EAF-08FA71213A9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83</xdr:row>
      <xdr:rowOff>0</xdr:rowOff>
    </xdr:from>
    <xdr:ext cx="85725" cy="219075"/>
    <xdr:sp macro="" textlink="">
      <xdr:nvSpPr>
        <xdr:cNvPr id="52" name="Text Box 32">
          <a:extLst>
            <a:ext uri="{FF2B5EF4-FFF2-40B4-BE49-F238E27FC236}">
              <a16:creationId xmlns:a16="http://schemas.microsoft.com/office/drawing/2014/main" id="{D61DF3DD-85ED-4B8B-A32D-FA5D50B5CE5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@\Cyprium_p01\D\Documents\DossierXC\01.03%20EDF%20Cuirassiers\03%20DCE\LocaDCE%20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rasrv\donnees\partage\VECTRA%20PRO\VECTRA%202006\06.20%20Rue%20P&#232;re%20Laporte\06%20ACT\TABLEAU%20d&#233;pouillement%20P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ZZ-%20CR%20R&#233;unions%20hebdo%20interne\PLANNING%20INTERNE\2018\11%20-%20NOVEMBRE\ENCOURS\ZZ-%20CR%20R&#233;unions%20hebdo%20interne\PLANNINGS%20INTERNE\2013\11%20NOVEMBRE\PLANNING%20041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@\Metaframe\BE\CLIENTS\41\4169070%20coll&#232;ge%20St%20Georges%20de%20Reneins\8%20DET\Cuisine%20provisoire\Modulkit\d&#233;compte%20prix%20de%20base%20%2008-01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21-73%20-%20GOLFE%20DOUJANI%2014LLS%2022LTS\2-ETUDES\25%20PHASES\02-APD\02%20CDPGF%20-%20ESTIM\ref%20pomme%20cyth&#232;re\21-28%20-%20POMCYT%20-%20PRO%20-%20Estimation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5-fg\D%20ancien%20PC\Affaires\Affaires\SEDRE\a3051%20-%20Centre%20Nautique%20Vue%20Belle\APS\Estima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50\utilisateurs\ENCOURS\CGENERAL\17-08-%20GITE%20VOLCAN\2-ETUDES\25%20PHASES\02-%20APS\03%20CALCULS\QEB\CIBLE%2004%20-%20Energie\17-08%20Consommation%20r&#233;partition%20V5%20mixt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liotrop-pc\projets\PROJETS%202011\2011%20009%20-%20MO%20-%20ECOLE%20ST%20PIERRE\ACT\NO%20NAME%202Users\antoinegeoffroy\Library\Mail%20Downloads\ACT%20lot%20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@\Diskstation\betr\Clients\Clients\01%20-%20Scolaire\015402%20Solorem%20Square\PRO\Retenues%20techniques%20PR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CONCOURS\2023\23-ZG3%20-%20REFECTOIRE%20ECOLE%20HAMJAGO%20(PIHOUEE)\2-ETUDES\25%20PHASES\02-%20CONCOURS\02%20CDPGF%20-%20ESTIM\23-ZG3-REFECTOIRE%20ECOLE%20HAMJAGO-BP%20&amp;%20Estim-Ind%20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vail\00-Integrale\00%20-%20Qualit&#233;\XX-YY-affaire%20machin-Phase-estimation%20ELcF-v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G\CLIENTS\41\4169070%20coll&#232;ge%20St%20Georges%20de%20Reneins\8%20DET\Cuisine%20provisoire\Modulkit\d&#233;compte%20prix%20de%20base%20%2008-01-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enclature"/>
      <sheetName val="Niveau 0"/>
      <sheetName val="LocaDCE base"/>
      <sheetName val="LocaDCE base.xls"/>
    </sheetNames>
    <definedNames>
      <definedName name="ImprimerCCTP"/>
      <definedName name="ImprimerQUANT"/>
      <definedName name="imprimerRECAPQUANT"/>
    </definedNames>
    <sheetDataSet>
      <sheetData sheetId="0" refreshError="1">
        <row r="9">
          <cell r="C9" t="str">
            <v>Sol1</v>
          </cell>
          <cell r="F9" t="str">
            <v>PL1</v>
          </cell>
          <cell r="I9" t="str">
            <v>Fibre circul</v>
          </cell>
          <cell r="L9" t="str">
            <v>Toile de verre + peinture</v>
          </cell>
        </row>
        <row r="10">
          <cell r="C10" t="str">
            <v>PVC bureau</v>
          </cell>
          <cell r="F10" t="str">
            <v>Plinthes bois (pl2)</v>
          </cell>
          <cell r="I10" t="str">
            <v>Fibre bureau</v>
          </cell>
          <cell r="L10" t="str">
            <v xml:space="preserve">Peinture alimentaire </v>
          </cell>
        </row>
        <row r="11">
          <cell r="C11" t="str">
            <v>PVC vestiaire - sanitaire</v>
          </cell>
          <cell r="F11" t="str">
            <v>Plinthes bois (pl3)</v>
          </cell>
          <cell r="I11" t="str">
            <v>Fibre sanitaire</v>
          </cell>
          <cell r="L11" t="str">
            <v>Peinture glycéro</v>
          </cell>
        </row>
        <row r="12">
          <cell r="C12" t="str">
            <v>Sol4</v>
          </cell>
          <cell r="F12" t="str">
            <v>PL4</v>
          </cell>
          <cell r="I12" t="str">
            <v>Fibre locaux divers</v>
          </cell>
          <cell r="L12" t="str">
            <v>Peinture acrylique</v>
          </cell>
        </row>
        <row r="13">
          <cell r="C13" t="str">
            <v>PVC spécial cuisine</v>
          </cell>
          <cell r="F13" t="str">
            <v>Remontées PVC spécial cuisine</v>
          </cell>
          <cell r="I13" t="str">
            <v xml:space="preserve">Fibre hygiéne </v>
          </cell>
          <cell r="L13" t="str">
            <v>Contre cloions "froide"</v>
          </cell>
        </row>
        <row r="14">
          <cell r="C14" t="str">
            <v>Sol6</v>
          </cell>
          <cell r="F14" t="str">
            <v>PL6</v>
          </cell>
          <cell r="I14" t="str">
            <v>plafond isotherme</v>
          </cell>
          <cell r="L14" t="str">
            <v>Parement finis tôle acier galvanisée</v>
          </cell>
        </row>
        <row r="15">
          <cell r="C15" t="str">
            <v>Dalle moquette</v>
          </cell>
          <cell r="F15" t="str">
            <v>Plinthes bois (PL7)</v>
          </cell>
          <cell r="I15" t="str">
            <v>FPP7</v>
          </cell>
          <cell r="L15" t="str">
            <v>Pa7</v>
          </cell>
        </row>
        <row r="16">
          <cell r="C16" t="str">
            <v>Sol8</v>
          </cell>
          <cell r="F16" t="str">
            <v>PL8</v>
          </cell>
          <cell r="I16" t="str">
            <v>FPP8</v>
          </cell>
          <cell r="L16" t="str">
            <v>Grès cérame</v>
          </cell>
        </row>
        <row r="17">
          <cell r="C17" t="str">
            <v>Sol9</v>
          </cell>
          <cell r="F17" t="str">
            <v>PL9</v>
          </cell>
          <cell r="I17" t="str">
            <v>FPP9</v>
          </cell>
          <cell r="L17" t="str">
            <v>Faïence tte hauteur</v>
          </cell>
        </row>
        <row r="18">
          <cell r="C18" t="str">
            <v xml:space="preserve">Carrelage sanitaire </v>
          </cell>
          <cell r="F18" t="str">
            <v>Plinthes carrelage sanitaire</v>
          </cell>
          <cell r="I18" t="str">
            <v>Plafond plâtre</v>
          </cell>
          <cell r="L18" t="str">
            <v>Pa10</v>
          </cell>
        </row>
        <row r="19">
          <cell r="C19" t="str">
            <v>Carrelage scellé</v>
          </cell>
          <cell r="F19" t="str">
            <v>Plinthes carrelage cuisine</v>
          </cell>
          <cell r="I19" t="str">
            <v>FPP11</v>
          </cell>
          <cell r="L19" t="str">
            <v>Cloison iso CL1 ép 40 mm</v>
          </cell>
        </row>
        <row r="20">
          <cell r="C20" t="str">
            <v>Carrelage scellé sur étanchéité</v>
          </cell>
          <cell r="F20" t="str">
            <v>Plinthes carrelage sur étanchéité</v>
          </cell>
          <cell r="I20" t="str">
            <v>FPP12</v>
          </cell>
          <cell r="L20" t="str">
            <v>Cloison iso CL2 ép 60 mm</v>
          </cell>
        </row>
        <row r="21">
          <cell r="C21" t="str">
            <v>Carrelage scellé au droit des démolition</v>
          </cell>
          <cell r="F21" t="str">
            <v>Plinthes carrelage self</v>
          </cell>
          <cell r="I21" t="str">
            <v>FPP13</v>
          </cell>
          <cell r="L21" t="str">
            <v>Cloison iso CL3 CF+ ép 60 mm</v>
          </cell>
        </row>
        <row r="22">
          <cell r="C22" t="str">
            <v>sol CF négative</v>
          </cell>
          <cell r="F22" t="str">
            <v>Plinthes CF négative</v>
          </cell>
          <cell r="I22" t="str">
            <v>plafond CF négative</v>
          </cell>
          <cell r="L22" t="str">
            <v>Cloison iso CL4 CF- ép 105 mm</v>
          </cell>
        </row>
        <row r="23">
          <cell r="C23" t="str">
            <v>Sol15</v>
          </cell>
          <cell r="F23" t="str">
            <v>PL15</v>
          </cell>
          <cell r="I23" t="str">
            <v>FPP15</v>
          </cell>
          <cell r="L23" t="str">
            <v>Toile de verre + peinture + cloison galvanisée</v>
          </cell>
        </row>
        <row r="24">
          <cell r="C24" t="str">
            <v>raccord de sol au droit des démolitions</v>
          </cell>
          <cell r="F24" t="str">
            <v>PL16</v>
          </cell>
          <cell r="I24" t="str">
            <v>FPP16</v>
          </cell>
          <cell r="L24" t="str">
            <v>Pa16</v>
          </cell>
        </row>
        <row r="25">
          <cell r="C25" t="str">
            <v>Sol17</v>
          </cell>
          <cell r="F25" t="str">
            <v>PL17</v>
          </cell>
          <cell r="I25" t="str">
            <v>FPP17</v>
          </cell>
          <cell r="L25" t="str">
            <v>Cloison iso : CL1 + CL2</v>
          </cell>
        </row>
        <row r="26">
          <cell r="C26" t="str">
            <v>Sol18</v>
          </cell>
          <cell r="F26" t="str">
            <v>PL18</v>
          </cell>
          <cell r="I26" t="str">
            <v>FPP18</v>
          </cell>
          <cell r="L26" t="str">
            <v>Pa18</v>
          </cell>
        </row>
        <row r="27">
          <cell r="C27" t="str">
            <v>Sol19</v>
          </cell>
          <cell r="F27" t="str">
            <v>PL19</v>
          </cell>
          <cell r="I27" t="str">
            <v>FPP19</v>
          </cell>
          <cell r="L27" t="str">
            <v>Pa19</v>
          </cell>
        </row>
        <row r="28">
          <cell r="C28" t="str">
            <v>Sol20</v>
          </cell>
          <cell r="F28" t="str">
            <v>PL20</v>
          </cell>
          <cell r="I28" t="str">
            <v>FPP20</v>
          </cell>
          <cell r="L28" t="str">
            <v>Pa20</v>
          </cell>
        </row>
        <row r="29">
          <cell r="C29" t="str">
            <v>Sol21</v>
          </cell>
          <cell r="F29" t="str">
            <v>PL21</v>
          </cell>
          <cell r="I29" t="str">
            <v>FPP21</v>
          </cell>
          <cell r="L29" t="str">
            <v>Pa21</v>
          </cell>
        </row>
        <row r="30">
          <cell r="C30" t="str">
            <v>Sol22</v>
          </cell>
          <cell r="F30" t="str">
            <v>PL22</v>
          </cell>
          <cell r="I30" t="str">
            <v>FPP22</v>
          </cell>
          <cell r="L30" t="str">
            <v>Pa22</v>
          </cell>
        </row>
        <row r="31">
          <cell r="C31" t="str">
            <v>Sol23</v>
          </cell>
          <cell r="F31" t="str">
            <v>PL23</v>
          </cell>
          <cell r="I31" t="str">
            <v>FPP23</v>
          </cell>
          <cell r="L31" t="str">
            <v>Pa23</v>
          </cell>
        </row>
        <row r="32">
          <cell r="C32" t="str">
            <v>Sol24</v>
          </cell>
          <cell r="F32" t="str">
            <v>PL24</v>
          </cell>
          <cell r="I32" t="str">
            <v>FPP24</v>
          </cell>
          <cell r="L32" t="str">
            <v>Pa24</v>
          </cell>
        </row>
        <row r="33">
          <cell r="C33" t="str">
            <v>Sol25</v>
          </cell>
          <cell r="F33" t="str">
            <v>PL25</v>
          </cell>
          <cell r="I33" t="str">
            <v>FPP25</v>
          </cell>
          <cell r="L33" t="str">
            <v>Pa25</v>
          </cell>
        </row>
        <row r="34">
          <cell r="C34" t="str">
            <v>peinture de sol époxy</v>
          </cell>
          <cell r="F34" t="str">
            <v>Plinthe peinture</v>
          </cell>
          <cell r="I34" t="str">
            <v>Projection coupe feu</v>
          </cell>
          <cell r="L34" t="str">
            <v>Pa26</v>
          </cell>
        </row>
        <row r="35">
          <cell r="C35" t="str">
            <v>néant</v>
          </cell>
          <cell r="F35" t="str">
            <v>néant</v>
          </cell>
          <cell r="I35" t="str">
            <v>néant</v>
          </cell>
          <cell r="L35" t="str">
            <v>néant</v>
          </cell>
        </row>
        <row r="36">
          <cell r="C36" t="str">
            <v>Conservés</v>
          </cell>
          <cell r="F36" t="str">
            <v>Conservés</v>
          </cell>
          <cell r="I36" t="str">
            <v>Conservés</v>
          </cell>
          <cell r="L36" t="str">
            <v>Conservés</v>
          </cell>
        </row>
        <row r="37">
          <cell r="C37" t="str">
            <v>Sol29</v>
          </cell>
          <cell r="F37" t="str">
            <v>PL29</v>
          </cell>
          <cell r="I37" t="str">
            <v>FPP29</v>
          </cell>
          <cell r="L37" t="str">
            <v>Pa29</v>
          </cell>
        </row>
        <row r="38">
          <cell r="C38" t="str">
            <v>Sol brut</v>
          </cell>
          <cell r="F38" t="str">
            <v>Plinthe brute</v>
          </cell>
          <cell r="I38" t="str">
            <v>Plafond brut</v>
          </cell>
          <cell r="L38" t="str">
            <v>Paroi brute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OUILLEMENT "/>
      <sheetName val="BET"/>
      <sheetName val="Entreprises"/>
      <sheetName val="Délais entrepris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s plannifiées"/>
      <sheetName val="Etudes à Définir"/>
      <sheetName val="(2) Planning Dessins"/>
      <sheetName val="(4) Planning Chantiers (3)"/>
      <sheetName val="Planning prév."/>
      <sheetName val="Nouveau Planning Congés"/>
      <sheetName val="Paramètres N"/>
      <sheetName val="Feuil2"/>
      <sheetName val="Feuil1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BOUARD Cyrille</v>
          </cell>
          <cell r="AI11">
            <v>14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</row>
        <row r="12">
          <cell r="C12" t="str">
            <v>BAUDET Raymond</v>
          </cell>
          <cell r="AI12">
            <v>8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</row>
        <row r="13">
          <cell r="C13" t="str">
            <v>LEMAITRE Laurent</v>
          </cell>
          <cell r="AI13">
            <v>8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C14" t="str">
            <v>GAULTIER Renaud</v>
          </cell>
          <cell r="AI14">
            <v>8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</row>
        <row r="15">
          <cell r="C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C16" t="str">
            <v>SAINT-JAMES Armelle</v>
          </cell>
          <cell r="AI16">
            <v>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C17" t="str">
            <v>FLORENCY Sabrina</v>
          </cell>
          <cell r="AI17">
            <v>8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C18" t="str">
            <v>NASSIBOU Doria</v>
          </cell>
          <cell r="AI18">
            <v>10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GASPARD Nathalia</v>
          </cell>
          <cell r="AI19">
            <v>10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VITAL Véronique</v>
          </cell>
          <cell r="AI20">
            <v>10.5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ADRIEN Jimmy</v>
          </cell>
          <cell r="AI22">
            <v>11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ARAYE DELPHINE</v>
          </cell>
          <cell r="AI23">
            <v>10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BOULINGUEZ Maxime</v>
          </cell>
          <cell r="AI24">
            <v>16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5">
          <cell r="C25" t="str">
            <v>CHOUVENC Pierre</v>
          </cell>
          <cell r="AI25">
            <v>10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DEBASQUIAT Antoine</v>
          </cell>
          <cell r="AI26">
            <v>10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DURAND Germain</v>
          </cell>
          <cell r="AI27">
            <v>10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LEPINOIS David</v>
          </cell>
          <cell r="AI28">
            <v>10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EHANNO Julien</v>
          </cell>
          <cell r="AI29">
            <v>10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FRIZEL Nicolai</v>
          </cell>
          <cell r="AI30">
            <v>10</v>
          </cell>
          <cell r="AJ30">
            <v>0</v>
          </cell>
          <cell r="AK30">
            <v>5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2</v>
          </cell>
        </row>
        <row r="31">
          <cell r="C31" t="str">
            <v>ERHEL Laurianne</v>
          </cell>
          <cell r="AI31">
            <v>11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MEZHED Khadija</v>
          </cell>
          <cell r="AI32">
            <v>10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C34" t="str">
            <v>CATHERINE Eric</v>
          </cell>
          <cell r="AI34">
            <v>16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CLAIN Johan</v>
          </cell>
          <cell r="AI35">
            <v>10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MENDES Lionel</v>
          </cell>
          <cell r="AI36">
            <v>10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MITHRA Lyndie</v>
          </cell>
          <cell r="AI37">
            <v>10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NANY Jovanny</v>
          </cell>
          <cell r="AI38">
            <v>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BAPTISTO Gérard</v>
          </cell>
          <cell r="AI39">
            <v>10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RIVIERE Christophe</v>
          </cell>
          <cell r="AI40">
            <v>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C41" t="str">
            <v>SINAMA V. Thierry</v>
          </cell>
          <cell r="AI41">
            <v>16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TAOCHY Gilles</v>
          </cell>
          <cell r="AI42">
            <v>10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TOULLEC Adeline</v>
          </cell>
          <cell r="AI43">
            <v>10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JEAN BAPTISTE Lionel</v>
          </cell>
          <cell r="AI44">
            <v>10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MARJADOU Thierry</v>
          </cell>
          <cell r="AI45">
            <v>12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PALAMA Cédric</v>
          </cell>
          <cell r="AI46">
            <v>10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53">
          <cell r="C53" t="str">
            <v>BOUARD Cyrille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BAUDET Raymond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C55" t="str">
            <v>LEMAITRE Laurent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GAULTIER Renaud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SAINT-JAMES Armelle</v>
          </cell>
          <cell r="AI58">
            <v>0</v>
          </cell>
          <cell r="AJ58">
            <v>1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C59" t="str">
            <v>FLORENCY Sabrina</v>
          </cell>
          <cell r="AI59">
            <v>0</v>
          </cell>
          <cell r="AJ59" t="str">
            <v>7 H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NASSIBOU Doria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GASPARD Nathalia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VITAL Véronique</v>
          </cell>
          <cell r="AI62">
            <v>1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C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ADRIEN Jimmy</v>
          </cell>
          <cell r="AI64">
            <v>1</v>
          </cell>
          <cell r="AJ64">
            <v>0</v>
          </cell>
          <cell r="AK64">
            <v>9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>ARAYE DELPHINE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BOULINGUEZ Maxime</v>
          </cell>
          <cell r="AI66">
            <v>0</v>
          </cell>
          <cell r="AJ66">
            <v>0.5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CHOUVENC Pierre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DEBASQUIAT Antoine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DURAND Germain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C70" t="str">
            <v>LEPINOIS David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C71" t="str">
            <v>EHANNO Julien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C72" t="str">
            <v>FRIZEL Nicolai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C73" t="str">
            <v>ERHEL Laurianne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C74" t="str">
            <v>MEZHED Khadija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C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C76" t="str">
            <v>CATHERINE Eric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C77" t="str">
            <v>CLAIN Johan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C78" t="str">
            <v>MENDES Lionel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C79" t="str">
            <v>MITHRA Lyndie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C80" t="str">
            <v>NANY Jovanny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C81" t="str">
            <v>BAPTISTO Gérard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C82" t="str">
            <v>RIVIERE Christophe</v>
          </cell>
          <cell r="AI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C83" t="str">
            <v>SINAMA V. Thierry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C84" t="str">
            <v>TAOCHY Gilles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C85" t="str">
            <v>TOULLEC Adeline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C86" t="str">
            <v>JEAN BAPTISTE Lionel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C87" t="str">
            <v>MARJADOU Thierry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C88" t="str">
            <v>PALAMA Cédric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C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C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5">
          <cell r="C95" t="str">
            <v>BOUARD Cyrille</v>
          </cell>
          <cell r="AI95">
            <v>0</v>
          </cell>
          <cell r="AJ95">
            <v>0</v>
          </cell>
          <cell r="AK95">
            <v>0</v>
          </cell>
          <cell r="AL95">
            <v>5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C96" t="str">
            <v>BAUDET Raymond</v>
          </cell>
          <cell r="AI96">
            <v>0</v>
          </cell>
          <cell r="AJ96">
            <v>0</v>
          </cell>
          <cell r="AK96">
            <v>0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C97" t="str">
            <v>LEMAITRE Laurent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GAULTIER Renaud</v>
          </cell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SAINT-JAMES Armelle</v>
          </cell>
          <cell r="AI100">
            <v>1</v>
          </cell>
          <cell r="AJ100">
            <v>0.5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FLORENCY Sabrina</v>
          </cell>
          <cell r="AI101">
            <v>0.5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NASSIBOU Doria</v>
          </cell>
          <cell r="AI102">
            <v>2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GASPARD Nathalia</v>
          </cell>
          <cell r="AI103">
            <v>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 t="str">
            <v>2 H</v>
          </cell>
        </row>
        <row r="104">
          <cell r="C104" t="str">
            <v>VITAL Véronique</v>
          </cell>
          <cell r="AI104">
            <v>1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 t="str">
            <v>1 H</v>
          </cell>
        </row>
        <row r="105">
          <cell r="C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ADRIEN Jimmy</v>
          </cell>
          <cell r="AI106">
            <v>0.5</v>
          </cell>
          <cell r="AJ106">
            <v>0</v>
          </cell>
          <cell r="AK106">
            <v>6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ARAYE DELPHINE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BOULINGUEZ Maxime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CHOUVENC Pierre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DEBASQUIAT Antoine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DURAND Germain</v>
          </cell>
          <cell r="AI111">
            <v>0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LEPINOIS David</v>
          </cell>
          <cell r="AI112">
            <v>0</v>
          </cell>
          <cell r="AJ112">
            <v>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C113" t="str">
            <v>EHANNO Julien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GINESTET Clément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ERHEL Laurianne</v>
          </cell>
          <cell r="AI115">
            <v>3</v>
          </cell>
          <cell r="AJ115">
            <v>1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MEZHED Khadija</v>
          </cell>
          <cell r="AI116">
            <v>0</v>
          </cell>
          <cell r="AJ116">
            <v>0.5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CATHERINE Eric</v>
          </cell>
          <cell r="AI118">
            <v>3</v>
          </cell>
          <cell r="AJ118">
            <v>0.5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CLAIN Johan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C120" t="str">
            <v>MENDES Lionel</v>
          </cell>
          <cell r="AI120">
            <v>0</v>
          </cell>
          <cell r="AJ120">
            <v>1.5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MITHRA Lyndie</v>
          </cell>
          <cell r="AI121">
            <v>0.5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NANY Jovanny</v>
          </cell>
          <cell r="AI122">
            <v>1.5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2</v>
          </cell>
          <cell r="AO122">
            <v>0</v>
          </cell>
          <cell r="AP122">
            <v>0</v>
          </cell>
        </row>
        <row r="123">
          <cell r="C123" t="str">
            <v>BAPTISTO Gérard</v>
          </cell>
          <cell r="AI123">
            <v>1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RIVIERE Christophe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SINAMA V. Thierry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TAOCHY Gilles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TOULLEC Adeline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</row>
        <row r="128">
          <cell r="C128" t="str">
            <v>JEAN BAPTISTE Lionel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MARJADOU Thierry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PALAMA Cédric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7">
          <cell r="C137" t="str">
            <v>BOUARD Cyrille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</row>
        <row r="138">
          <cell r="C138" t="str">
            <v>BAUDET Raymond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LEMAITRE Laurent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GAULTIER Renaud</v>
          </cell>
          <cell r="AI140">
            <v>2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C142" t="str">
            <v>SAINT-JAMES Armelle</v>
          </cell>
          <cell r="AI142">
            <v>0</v>
          </cell>
          <cell r="AJ142">
            <v>0</v>
          </cell>
          <cell r="AK142">
            <v>11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FLORENCY Sabrina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>NASSIBOU Doria</v>
          </cell>
          <cell r="AI144">
            <v>2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GASPARD Nathalia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VITAL Véronique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ADRIEN Jimmy</v>
          </cell>
          <cell r="AI148">
            <v>0</v>
          </cell>
          <cell r="AJ148">
            <v>0</v>
          </cell>
          <cell r="AK148">
            <v>13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  <row r="149">
          <cell r="C149" t="str">
            <v>ARAYE DELPHINE</v>
          </cell>
          <cell r="AI149">
            <v>0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</row>
        <row r="150">
          <cell r="C150" t="str">
            <v>BOULINGUEZ Maxime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</row>
        <row r="151">
          <cell r="C151" t="str">
            <v>CHOUVENC Pierre</v>
          </cell>
          <cell r="AI151">
            <v>11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</row>
        <row r="152">
          <cell r="C152" t="str">
            <v>DEBASQUIAT Antoine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</row>
        <row r="153">
          <cell r="C153" t="str">
            <v>DURAND Germain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</row>
        <row r="154">
          <cell r="C154" t="str">
            <v>LEPINOIS David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</row>
        <row r="155">
          <cell r="C155" t="str">
            <v>EHANNO Julien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</row>
        <row r="156">
          <cell r="C156" t="str">
            <v>GINESTET Clément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</row>
        <row r="157">
          <cell r="C157" t="str">
            <v>ERHEL Laurianne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</row>
        <row r="158">
          <cell r="C158" t="str">
            <v>MEZHED Khadija</v>
          </cell>
          <cell r="AI158">
            <v>0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</row>
        <row r="159">
          <cell r="C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</row>
        <row r="160">
          <cell r="C160" t="str">
            <v>CATHERINE Eric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  <row r="161">
          <cell r="C161" t="str">
            <v>CLAIN Johan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</row>
        <row r="162">
          <cell r="C162" t="str">
            <v>MENDES Lionel</v>
          </cell>
          <cell r="AI162">
            <v>0</v>
          </cell>
          <cell r="AJ162">
            <v>0</v>
          </cell>
          <cell r="AK162">
            <v>1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</row>
        <row r="163">
          <cell r="C163" t="str">
            <v>MITHRA Lyndie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</row>
        <row r="164">
          <cell r="C164" t="str">
            <v>NANY Jovanny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</row>
        <row r="165">
          <cell r="C165" t="str">
            <v>BAPTISTO Gérard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</row>
        <row r="166">
          <cell r="C166" t="str">
            <v>RIVIERE Christophe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</row>
        <row r="167">
          <cell r="C167" t="str">
            <v>SINAMA V. Thierry</v>
          </cell>
          <cell r="AI167">
            <v>0</v>
          </cell>
          <cell r="AJ167">
            <v>0</v>
          </cell>
          <cell r="AK167">
            <v>2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</row>
        <row r="168">
          <cell r="C168" t="str">
            <v>TAOCHY Gilles</v>
          </cell>
          <cell r="AI168">
            <v>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</row>
        <row r="169">
          <cell r="C169" t="str">
            <v>TOULLEC Adeline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</row>
        <row r="170">
          <cell r="C170" t="str">
            <v>JEAN BAPTISTE Lionel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</row>
        <row r="171">
          <cell r="C171" t="str">
            <v>MARJADOU Thierry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</row>
        <row r="172">
          <cell r="C172" t="str">
            <v>PALAMA Cédric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C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</row>
        <row r="174">
          <cell r="C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</row>
        <row r="179">
          <cell r="C179" t="str">
            <v>BOUARD Cyrille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BAUDET Raymond</v>
          </cell>
          <cell r="AI180">
            <v>9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</row>
        <row r="181">
          <cell r="C181" t="str">
            <v>LEMAITRE Laurent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</row>
        <row r="182">
          <cell r="C182" t="str">
            <v>GAULTIER Renaud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</row>
        <row r="183">
          <cell r="C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</row>
        <row r="184">
          <cell r="C184" t="str">
            <v>SAINT-JAMES Armelle</v>
          </cell>
          <cell r="AI184">
            <v>0</v>
          </cell>
          <cell r="AJ184">
            <v>0</v>
          </cell>
          <cell r="AK184">
            <v>26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</row>
        <row r="185">
          <cell r="C185" t="str">
            <v>FLORENCY Sabrina</v>
          </cell>
          <cell r="AI185">
            <v>12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</row>
        <row r="186">
          <cell r="C186" t="str">
            <v>NASSIBOU Doria</v>
          </cell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GASPARD Nathalia</v>
          </cell>
          <cell r="AI187">
            <v>3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</row>
        <row r="188">
          <cell r="C188" t="str">
            <v>VITAL Véronique</v>
          </cell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</row>
        <row r="189">
          <cell r="C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</row>
        <row r="190">
          <cell r="C190" t="str">
            <v>ADRIEN Jimmy</v>
          </cell>
          <cell r="AI190">
            <v>0</v>
          </cell>
          <cell r="AJ190">
            <v>1</v>
          </cell>
          <cell r="AK190">
            <v>10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</row>
        <row r="191">
          <cell r="C191" t="str">
            <v>ARAYE DELPHINE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</row>
        <row r="192">
          <cell r="C192" t="str">
            <v>BOULINGUEZ Maxime</v>
          </cell>
          <cell r="AI192">
            <v>1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</row>
        <row r="193">
          <cell r="C193" t="str">
            <v>DEBASQUIAT Antoine</v>
          </cell>
          <cell r="AI193">
            <v>3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</row>
        <row r="194">
          <cell r="C194" t="str">
            <v>DURAND Germain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11</v>
          </cell>
          <cell r="AN194">
            <v>0</v>
          </cell>
          <cell r="AO194">
            <v>0</v>
          </cell>
          <cell r="AP194">
            <v>0</v>
          </cell>
        </row>
        <row r="195">
          <cell r="C195" t="str">
            <v>LEPINOIS David</v>
          </cell>
          <cell r="AI195">
            <v>5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EHANNO Julien</v>
          </cell>
          <cell r="AI196">
            <v>0</v>
          </cell>
          <cell r="AJ196">
            <v>3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</row>
        <row r="197">
          <cell r="C197" t="str">
            <v>GINESTET Clément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</row>
        <row r="198">
          <cell r="C198" t="str">
            <v>ERHEL Laurianne</v>
          </cell>
          <cell r="AI198">
            <v>0</v>
          </cell>
          <cell r="AJ198">
            <v>0</v>
          </cell>
          <cell r="AK198">
            <v>4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</row>
        <row r="199">
          <cell r="C199" t="str">
            <v>MEZHED Khadija</v>
          </cell>
          <cell r="AI199">
            <v>8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</row>
        <row r="200">
          <cell r="C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CATHERINE Eric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</row>
        <row r="202">
          <cell r="C202" t="str">
            <v>CLAIN Johan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</row>
        <row r="203">
          <cell r="C203" t="str">
            <v>MENDES Lionel</v>
          </cell>
          <cell r="AI203">
            <v>0</v>
          </cell>
          <cell r="AJ203">
            <v>0</v>
          </cell>
          <cell r="AK203">
            <v>6.5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</row>
        <row r="204">
          <cell r="C204" t="str">
            <v>MITHRA Lyndie</v>
          </cell>
          <cell r="AI204" t="str">
            <v>2j+3 H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</row>
        <row r="205">
          <cell r="C205" t="str">
            <v>NANY Jovanny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</row>
        <row r="206">
          <cell r="C206" t="str">
            <v>BAPTISTO Gérard</v>
          </cell>
          <cell r="AI206">
            <v>2</v>
          </cell>
          <cell r="AJ206">
            <v>1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C207" t="str">
            <v>RIVIERE Christophe</v>
          </cell>
          <cell r="AI207">
            <v>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</row>
        <row r="208">
          <cell r="C208" t="str">
            <v>SINAMA V. Thierry</v>
          </cell>
          <cell r="AI208">
            <v>2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</row>
        <row r="209">
          <cell r="C209" t="str">
            <v>TAOCHY Gilles</v>
          </cell>
          <cell r="AI209">
            <v>8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TOULLEC Adeline</v>
          </cell>
          <cell r="AI210">
            <v>1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C211" t="str">
            <v>JEAN BAPTISTE Lionel</v>
          </cell>
          <cell r="AI211">
            <v>0</v>
          </cell>
          <cell r="AJ211">
            <v>1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MARJADOU Thierry</v>
          </cell>
          <cell r="AI212">
            <v>5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</row>
        <row r="213">
          <cell r="C213" t="str">
            <v>PALAMA Cédric</v>
          </cell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</row>
        <row r="214">
          <cell r="C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</row>
        <row r="215">
          <cell r="C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</row>
        <row r="220">
          <cell r="C220" t="str">
            <v>BOUARD Cyrille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</row>
        <row r="221">
          <cell r="C221" t="str">
            <v>BAUDET Raymond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</row>
        <row r="222">
          <cell r="C222" t="str">
            <v>LEMAITRE Laurent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</row>
        <row r="223">
          <cell r="C223" t="str">
            <v>GAULTIER Renaud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</row>
        <row r="224">
          <cell r="C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</row>
        <row r="225">
          <cell r="C225" t="str">
            <v>SAINT-JAMES Armelle</v>
          </cell>
          <cell r="AI225">
            <v>0</v>
          </cell>
          <cell r="AJ225">
            <v>0</v>
          </cell>
          <cell r="AK225">
            <v>25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</row>
        <row r="226">
          <cell r="C226" t="str">
            <v>FLORENCY Sabrina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</row>
        <row r="227">
          <cell r="C227" t="str">
            <v>NASSIBOU Doria</v>
          </cell>
          <cell r="AI227">
            <v>0</v>
          </cell>
          <cell r="AJ227">
            <v>0</v>
          </cell>
          <cell r="AK227">
            <v>2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</row>
        <row r="228">
          <cell r="C228" t="str">
            <v>GASPARD Nathalia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C229" t="str">
            <v>VITAL Véronique</v>
          </cell>
          <cell r="AI229">
            <v>3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C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</row>
        <row r="231">
          <cell r="C231" t="str">
            <v>ADRIEN Jimmy</v>
          </cell>
          <cell r="AI231">
            <v>0</v>
          </cell>
          <cell r="AJ231">
            <v>0</v>
          </cell>
          <cell r="AK231">
            <v>24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</row>
        <row r="232">
          <cell r="C232" t="str">
            <v>ARAYE DELPHINE</v>
          </cell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</row>
        <row r="233">
          <cell r="C233" t="str">
            <v>BOULINGUEZ Maxime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</row>
        <row r="234">
          <cell r="C234" t="str">
            <v>DEBASQUIAT Antoine</v>
          </cell>
          <cell r="AI234">
            <v>1</v>
          </cell>
          <cell r="AJ234">
            <v>3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</row>
        <row r="235">
          <cell r="C235" t="str">
            <v>DURAND Germain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C236" t="str">
            <v>LEPINOIS David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</row>
        <row r="237">
          <cell r="C237" t="str">
            <v>EHANNO Julien</v>
          </cell>
          <cell r="AI237">
            <v>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C238" t="str">
            <v>GINESTET Clément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</row>
        <row r="239">
          <cell r="C239" t="str">
            <v>ERHEL Laurianne</v>
          </cell>
          <cell r="AI239">
            <v>20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</row>
        <row r="240">
          <cell r="C240" t="str">
            <v>MEZHED Khadija</v>
          </cell>
          <cell r="AI240">
            <v>0</v>
          </cell>
          <cell r="AJ240">
            <v>0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</row>
        <row r="241">
          <cell r="C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C242" t="str">
            <v>CATHERINE Eric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</row>
        <row r="243">
          <cell r="C243" t="str">
            <v>CLAIN Johan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</row>
        <row r="244">
          <cell r="C244" t="str">
            <v>MENDES Lionel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</row>
        <row r="245">
          <cell r="C245" t="str">
            <v>MITHRA Lyndie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</row>
        <row r="246">
          <cell r="C246" t="str">
            <v>NANY Jovanny</v>
          </cell>
          <cell r="AI246">
            <v>0</v>
          </cell>
          <cell r="AJ246">
            <v>0</v>
          </cell>
          <cell r="AK246">
            <v>0</v>
          </cell>
          <cell r="AL246">
            <v>2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</row>
        <row r="247">
          <cell r="C247" t="str">
            <v>BAPTISTO Gérard</v>
          </cell>
          <cell r="AI247">
            <v>0</v>
          </cell>
          <cell r="AJ247">
            <v>0</v>
          </cell>
          <cell r="AK247">
            <v>0</v>
          </cell>
          <cell r="AL247">
            <v>2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</row>
        <row r="248">
          <cell r="C248" t="str">
            <v>RIVIERE Christophe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</row>
        <row r="249">
          <cell r="C249" t="str">
            <v>SINAMA V. Thierry</v>
          </cell>
          <cell r="AI249">
            <v>21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</row>
        <row r="250">
          <cell r="C250" t="str">
            <v>TAOCHY Gilles</v>
          </cell>
          <cell r="AI250">
            <v>1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</row>
        <row r="251">
          <cell r="C251" t="str">
            <v>TOULLEC Adeline</v>
          </cell>
          <cell r="AI251">
            <v>0</v>
          </cell>
          <cell r="AJ251">
            <v>0</v>
          </cell>
          <cell r="AK251">
            <v>1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</row>
        <row r="252">
          <cell r="C252" t="str">
            <v>JEAN BAPTISTE Lionel</v>
          </cell>
          <cell r="AI252">
            <v>0</v>
          </cell>
          <cell r="AJ252">
            <v>0</v>
          </cell>
          <cell r="AK252">
            <v>0</v>
          </cell>
          <cell r="AL252">
            <v>8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</row>
        <row r="253">
          <cell r="C253" t="str">
            <v>MARJADOU Thierry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</row>
        <row r="254">
          <cell r="C254" t="str">
            <v>PALAMA Cédric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</row>
        <row r="255">
          <cell r="C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</row>
        <row r="256">
          <cell r="C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</row>
        <row r="261">
          <cell r="C261" t="str">
            <v>BOUARD Cyrille</v>
          </cell>
          <cell r="AI261">
            <v>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</row>
        <row r="262">
          <cell r="C262" t="str">
            <v>BAUDET Raymond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</row>
        <row r="263">
          <cell r="C263" t="str">
            <v>LEMAITRE Laurent</v>
          </cell>
          <cell r="AI263">
            <v>5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</row>
        <row r="264">
          <cell r="C264" t="str">
            <v>GAULTIER Renaud</v>
          </cell>
          <cell r="AI264">
            <v>10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</row>
        <row r="265">
          <cell r="C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</row>
        <row r="266">
          <cell r="C266" t="str">
            <v>SAINT-JAMES Armelle</v>
          </cell>
          <cell r="AI266">
            <v>0</v>
          </cell>
          <cell r="AJ266">
            <v>0</v>
          </cell>
          <cell r="AK266">
            <v>26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</row>
        <row r="267">
          <cell r="C267" t="str">
            <v>FLORENCY Sabrina</v>
          </cell>
          <cell r="AI267">
            <v>3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</row>
        <row r="268">
          <cell r="C268" t="str">
            <v>NASSIBOU Doria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</row>
        <row r="269">
          <cell r="C269" t="str">
            <v>GASPARD Nathalia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</row>
        <row r="270">
          <cell r="C270" t="str">
            <v>VITAL Véronique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</row>
        <row r="271">
          <cell r="C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</row>
        <row r="272">
          <cell r="C272" t="str">
            <v>ADRIEN Jimmy</v>
          </cell>
          <cell r="AI272">
            <v>0</v>
          </cell>
          <cell r="AJ272">
            <v>0</v>
          </cell>
          <cell r="AK272">
            <v>23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</row>
        <row r="273">
          <cell r="C273" t="str">
            <v>ARAYE DELPHINE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</row>
        <row r="274">
          <cell r="C274" t="str">
            <v>BOULINGUEZ Maxime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</row>
        <row r="275">
          <cell r="C275" t="str">
            <v>DEBASQUIAT Antoine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</row>
        <row r="276">
          <cell r="C276" t="str">
            <v>DURAND Germain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</row>
        <row r="277">
          <cell r="C277" t="str">
            <v>LEPINOIS David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</row>
        <row r="278">
          <cell r="C278" t="str">
            <v>AVANZINI Nicolas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</row>
        <row r="279">
          <cell r="C279" t="str">
            <v>GINESTET Clément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</row>
        <row r="280">
          <cell r="C280" t="str">
            <v>ERHEL Laurianne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</row>
        <row r="281">
          <cell r="C281" t="str">
            <v>MEZHED Khadija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</row>
        <row r="282">
          <cell r="C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</row>
        <row r="283">
          <cell r="C283" t="str">
            <v>CATHERINE Eric</v>
          </cell>
          <cell r="AI283">
            <v>1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</row>
        <row r="284">
          <cell r="C284" t="str">
            <v>CLAIN Johan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</row>
        <row r="285">
          <cell r="C285" t="str">
            <v>MENDES Lionel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</row>
        <row r="286">
          <cell r="C286" t="str">
            <v>MITHRA Lyndie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</row>
        <row r="287">
          <cell r="C287" t="str">
            <v>NANY Jovanny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</row>
        <row r="288">
          <cell r="C288" t="str">
            <v>BAPTISTO Gérard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</row>
        <row r="289">
          <cell r="C289" t="str">
            <v>RIVIERE Christophe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</row>
        <row r="290">
          <cell r="C290" t="str">
            <v>SINAMA V. Thierry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</row>
        <row r="291">
          <cell r="C291" t="str">
            <v>TAOCHY Gilles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</row>
        <row r="292">
          <cell r="C292" t="str">
            <v>TOULLEC Adeline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</row>
        <row r="293">
          <cell r="C293" t="str">
            <v>JEAN BAPTISTE Lionel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</row>
        <row r="294">
          <cell r="C294" t="str">
            <v>MARJADOU Thierry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</row>
        <row r="295">
          <cell r="C295" t="str">
            <v>PALAMA Cédric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</row>
        <row r="296">
          <cell r="C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</row>
        <row r="297">
          <cell r="C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</row>
        <row r="302">
          <cell r="C302" t="str">
            <v>BOUARD Cyrille</v>
          </cell>
          <cell r="AI302">
            <v>11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</row>
        <row r="303">
          <cell r="C303" t="str">
            <v>BAUDET Raymond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</row>
        <row r="304">
          <cell r="C304" t="str">
            <v>LEMAITRE Laurent</v>
          </cell>
          <cell r="AI304">
            <v>2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</row>
        <row r="305">
          <cell r="C305" t="str">
            <v>GAULTIER Renaud</v>
          </cell>
          <cell r="AI305">
            <v>4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</row>
        <row r="306">
          <cell r="C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</row>
        <row r="307">
          <cell r="C307" t="str">
            <v>SAINT-JAMES Armelle</v>
          </cell>
          <cell r="AI307">
            <v>0</v>
          </cell>
          <cell r="AJ307">
            <v>0</v>
          </cell>
          <cell r="AK307">
            <v>21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</row>
        <row r="308">
          <cell r="C308" t="str">
            <v>FLORENCY Sabrina</v>
          </cell>
          <cell r="AI308">
            <v>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</row>
        <row r="309">
          <cell r="C309" t="str">
            <v>NASSIBOU Doria</v>
          </cell>
          <cell r="AI309">
            <v>14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</row>
        <row r="310">
          <cell r="C310" t="str">
            <v>BARDEAU Béatrice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</row>
        <row r="311">
          <cell r="C311" t="str">
            <v>GASPARD Nathalia</v>
          </cell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</row>
        <row r="312">
          <cell r="C312" t="str">
            <v>VITAL Véronique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</row>
        <row r="313">
          <cell r="C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</row>
        <row r="314">
          <cell r="C314" t="str">
            <v>ADRIEN Jimmy</v>
          </cell>
          <cell r="AI314">
            <v>0</v>
          </cell>
          <cell r="AJ314">
            <v>0</v>
          </cell>
          <cell r="AK314">
            <v>21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</row>
        <row r="315">
          <cell r="C315" t="str">
            <v>ARAYE DELPHINE</v>
          </cell>
          <cell r="AI315">
            <v>16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</row>
        <row r="316">
          <cell r="C316" t="str">
            <v>BOULINGUEZ Maxime</v>
          </cell>
          <cell r="AI316">
            <v>0</v>
          </cell>
          <cell r="AJ316">
            <v>1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</row>
        <row r="317">
          <cell r="C317" t="str">
            <v>DEBASQUIAT Antoine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</row>
        <row r="318">
          <cell r="C318" t="str">
            <v>DURAND Germain</v>
          </cell>
          <cell r="AI318">
            <v>0</v>
          </cell>
          <cell r="AJ318">
            <v>1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</row>
        <row r="319">
          <cell r="C319" t="str">
            <v>LEPINOIS David</v>
          </cell>
          <cell r="AI319">
            <v>8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</row>
        <row r="320">
          <cell r="C320" t="str">
            <v>AVANZINI Nicolas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</row>
        <row r="321">
          <cell r="C321" t="str">
            <v>GINESTET Clément</v>
          </cell>
          <cell r="AI321">
            <v>16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</row>
        <row r="322">
          <cell r="C322" t="str">
            <v>ERHEL Laurianne</v>
          </cell>
          <cell r="AI322">
            <v>0</v>
          </cell>
          <cell r="AJ322">
            <v>1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</row>
        <row r="323">
          <cell r="C323" t="str">
            <v>MEZHED Khadija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</row>
        <row r="324">
          <cell r="C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</row>
        <row r="325">
          <cell r="C325" t="str">
            <v>CATHERINE Eric</v>
          </cell>
          <cell r="AI325">
            <v>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</row>
        <row r="326">
          <cell r="C326" t="str">
            <v>CLAIN Johan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</row>
        <row r="327">
          <cell r="C327" t="str">
            <v>MENDES Lionel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</row>
        <row r="328">
          <cell r="C328" t="str">
            <v>MITHRA Lyndie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</row>
        <row r="329">
          <cell r="C329" t="str">
            <v>NANY Jovanny</v>
          </cell>
          <cell r="AI329">
            <v>5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</row>
        <row r="330">
          <cell r="C330" t="str">
            <v>BAPTISTO Gérard</v>
          </cell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</row>
        <row r="331">
          <cell r="C331" t="str">
            <v>RIVIERE Christophe</v>
          </cell>
          <cell r="AI331">
            <v>0</v>
          </cell>
          <cell r="AJ331">
            <v>2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</row>
        <row r="332">
          <cell r="C332" t="str">
            <v>SINAMA V. Thierry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</row>
        <row r="333">
          <cell r="C333" t="str">
            <v>TAOCHY Gilles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</row>
        <row r="334">
          <cell r="C334" t="str">
            <v>TOULLEC Adeline</v>
          </cell>
          <cell r="AI334">
            <v>26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</row>
        <row r="335">
          <cell r="C335" t="str">
            <v>JEAN BAPTISTE Lionel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</row>
        <row r="336">
          <cell r="C336" t="str">
            <v>MARJADOU Thierry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</row>
        <row r="337">
          <cell r="C337" t="str">
            <v>PALAMA Cédric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</row>
        <row r="338">
          <cell r="C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</row>
        <row r="339">
          <cell r="C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</row>
        <row r="344">
          <cell r="C344" t="str">
            <v>BOUARD Cyrille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</row>
        <row r="345">
          <cell r="C345" t="str">
            <v>BAUDET Raymond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</row>
        <row r="346">
          <cell r="C346" t="str">
            <v>LEMAITRE Laurent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</row>
        <row r="347">
          <cell r="C347" t="str">
            <v>GAULTIER Renaud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</row>
        <row r="348">
          <cell r="C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</row>
        <row r="349">
          <cell r="C349" t="str">
            <v>SAINT-JAMES Armelle</v>
          </cell>
          <cell r="AI349">
            <v>0</v>
          </cell>
          <cell r="AJ349">
            <v>0</v>
          </cell>
          <cell r="AK349">
            <v>21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</row>
        <row r="350">
          <cell r="C350" t="str">
            <v>FLORENCY Sabrina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</row>
        <row r="351">
          <cell r="C351" t="str">
            <v>NASSIBOU Doria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</row>
        <row r="352">
          <cell r="C352" t="str">
            <v>BARDEAU Béatrice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</row>
        <row r="353">
          <cell r="C353" t="str">
            <v>GASPARD Nathalia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</row>
        <row r="354">
          <cell r="C354" t="str">
            <v>VITAL Véronique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</row>
        <row r="355">
          <cell r="C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</row>
        <row r="356">
          <cell r="C356" t="str">
            <v>ADRIEN Jimmy</v>
          </cell>
          <cell r="AI356">
            <v>0</v>
          </cell>
          <cell r="AJ356">
            <v>0</v>
          </cell>
          <cell r="AK356">
            <v>21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</row>
        <row r="357">
          <cell r="C357" t="str">
            <v>ARAYE DELPHINE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</row>
        <row r="358">
          <cell r="C358" t="str">
            <v>BOULINGUEZ Maxime</v>
          </cell>
          <cell r="AI358">
            <v>8</v>
          </cell>
          <cell r="AJ358">
            <v>2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</row>
        <row r="359">
          <cell r="C359" t="str">
            <v>DEBASQUIAT Antoine</v>
          </cell>
          <cell r="AI359">
            <v>0</v>
          </cell>
          <cell r="AJ359">
            <v>1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</row>
        <row r="360">
          <cell r="C360" t="str">
            <v>DURAND Germain</v>
          </cell>
          <cell r="AI360">
            <v>12</v>
          </cell>
          <cell r="AJ360">
            <v>3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</row>
        <row r="361">
          <cell r="C361" t="str">
            <v>LEPINOIS David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</row>
        <row r="362">
          <cell r="C362" t="str">
            <v>AVANZINI Nicolas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</row>
        <row r="363">
          <cell r="C363" t="str">
            <v>GINESTET Clément</v>
          </cell>
          <cell r="AI363">
            <v>2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</row>
        <row r="364">
          <cell r="C364" t="str">
            <v>ERHEL Laurianne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</row>
        <row r="365">
          <cell r="C365" t="str">
            <v>MEZHED Khadija</v>
          </cell>
          <cell r="AI365">
            <v>0</v>
          </cell>
          <cell r="AJ365">
            <v>0</v>
          </cell>
          <cell r="AK365">
            <v>5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</row>
        <row r="366">
          <cell r="C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</row>
        <row r="367">
          <cell r="C367" t="str">
            <v>CATHERINE Eric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</row>
        <row r="368">
          <cell r="C368" t="str">
            <v>CLAIN Johan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</row>
        <row r="369">
          <cell r="C369" t="str">
            <v>MENDES Lionel</v>
          </cell>
          <cell r="AI369">
            <v>9</v>
          </cell>
          <cell r="AJ369">
            <v>2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</row>
        <row r="370">
          <cell r="C370" t="str">
            <v>MITHRA Lyndie</v>
          </cell>
          <cell r="AI370">
            <v>0</v>
          </cell>
          <cell r="AJ370">
            <v>0</v>
          </cell>
          <cell r="AK370">
            <v>2.5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</row>
        <row r="371">
          <cell r="C371" t="str">
            <v>NANY Jovanny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</row>
        <row r="372">
          <cell r="C372" t="str">
            <v>BAPTISTO Gérard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</row>
        <row r="373">
          <cell r="C373" t="str">
            <v>RIVIERE Christophe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</row>
        <row r="374">
          <cell r="C374" t="str">
            <v>SINAMA V. Thierry</v>
          </cell>
          <cell r="AI374">
            <v>0</v>
          </cell>
          <cell r="AJ374">
            <v>1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</row>
        <row r="375">
          <cell r="C375" t="str">
            <v>TAOCHY Gilles</v>
          </cell>
          <cell r="AI375">
            <v>3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</row>
        <row r="376">
          <cell r="C376" t="str">
            <v>TOULLEC Adeline</v>
          </cell>
          <cell r="AI376">
            <v>0</v>
          </cell>
          <cell r="AJ376">
            <v>2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</row>
        <row r="377">
          <cell r="C377" t="str">
            <v>JEAN BAPTISTE Lionel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</row>
        <row r="378">
          <cell r="C378" t="str">
            <v>MARJADOU Thierry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</row>
        <row r="379">
          <cell r="C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</row>
        <row r="380">
          <cell r="C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</row>
        <row r="381">
          <cell r="C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</row>
        <row r="386">
          <cell r="C386" t="str">
            <v>BOUARD Cyrille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</row>
        <row r="387">
          <cell r="C387" t="str">
            <v>BAUDET Raymond</v>
          </cell>
          <cell r="AI387">
            <v>2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</row>
        <row r="388">
          <cell r="C388" t="str">
            <v>LEMAITRE Laurent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</row>
        <row r="389">
          <cell r="C389" t="str">
            <v>GAULTIER Renaud</v>
          </cell>
          <cell r="AI389">
            <v>3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</row>
        <row r="390">
          <cell r="C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</row>
        <row r="391">
          <cell r="C391" t="str">
            <v>SAINT-JAMES Armelle</v>
          </cell>
          <cell r="AI391">
            <v>0</v>
          </cell>
          <cell r="AJ391">
            <v>0</v>
          </cell>
          <cell r="AK391">
            <v>23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</row>
        <row r="392">
          <cell r="C392" t="str">
            <v>FLORENCY Sabrina</v>
          </cell>
          <cell r="AI392">
            <v>0</v>
          </cell>
          <cell r="AJ392">
            <v>0</v>
          </cell>
          <cell r="AK392">
            <v>1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</row>
        <row r="393">
          <cell r="C393" t="str">
            <v>NASSIBOU Doria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</row>
        <row r="394">
          <cell r="C394" t="str">
            <v>BARDEAU Béatrice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</row>
        <row r="395">
          <cell r="C395" t="str">
            <v>GASPARD Nathalia</v>
          </cell>
          <cell r="AI395">
            <v>6</v>
          </cell>
          <cell r="AJ395">
            <v>0</v>
          </cell>
          <cell r="AK395">
            <v>0</v>
          </cell>
          <cell r="AL395">
            <v>0.5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</row>
        <row r="396">
          <cell r="C396" t="str">
            <v>VITAL Véronique</v>
          </cell>
          <cell r="AI396">
            <v>6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</row>
        <row r="397">
          <cell r="C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</row>
        <row r="398">
          <cell r="C398" t="str">
            <v>ADRIEN Jimmy</v>
          </cell>
          <cell r="AI398">
            <v>0</v>
          </cell>
          <cell r="AJ398">
            <v>0</v>
          </cell>
          <cell r="AK398">
            <v>23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</row>
        <row r="399">
          <cell r="C399" t="str">
            <v>ARAYE DELPHINE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</row>
        <row r="400">
          <cell r="C400" t="str">
            <v>BOULINGUEZ Maxime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</row>
        <row r="401">
          <cell r="C401" t="str">
            <v>DEBASQUIAT Antoine</v>
          </cell>
          <cell r="AI401">
            <v>1</v>
          </cell>
          <cell r="AJ401">
            <v>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4</v>
          </cell>
        </row>
        <row r="402">
          <cell r="C402" t="str">
            <v>DURAND Germain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</row>
        <row r="403">
          <cell r="C403" t="str">
            <v>LEPINOIS David</v>
          </cell>
          <cell r="AI403">
            <v>2</v>
          </cell>
          <cell r="AJ403">
            <v>1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</row>
        <row r="404">
          <cell r="C404" t="str">
            <v>AVANZINI Nicolas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</row>
        <row r="405">
          <cell r="C405" t="str">
            <v>GINESTET Clément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</row>
        <row r="406">
          <cell r="C406" t="str">
            <v>ERHEL Laurianne</v>
          </cell>
          <cell r="AI406">
            <v>0</v>
          </cell>
          <cell r="AJ406">
            <v>2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</row>
        <row r="407">
          <cell r="C407" t="str">
            <v>MEZHED Khadija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</row>
        <row r="408">
          <cell r="C408" t="str">
            <v>VIRY Baptiste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</row>
        <row r="409">
          <cell r="C409" t="str">
            <v>DUCRET Mathilde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</row>
        <row r="410">
          <cell r="C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</row>
        <row r="411">
          <cell r="C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</row>
        <row r="412">
          <cell r="C412" t="str">
            <v>CATHERINE Eric</v>
          </cell>
          <cell r="AI412">
            <v>3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</row>
        <row r="413">
          <cell r="C413" t="str">
            <v>CLAIN Johan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</row>
        <row r="414">
          <cell r="C414" t="str">
            <v>MENDES Lionel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</row>
        <row r="415">
          <cell r="C415" t="str">
            <v>MITHRA Lyndie</v>
          </cell>
          <cell r="AI415">
            <v>0.5</v>
          </cell>
          <cell r="AJ415">
            <v>0.5</v>
          </cell>
          <cell r="AK415">
            <v>0</v>
          </cell>
          <cell r="AL415">
            <v>0</v>
          </cell>
          <cell r="AM415">
            <v>4</v>
          </cell>
          <cell r="AN415">
            <v>2</v>
          </cell>
          <cell r="AO415">
            <v>0</v>
          </cell>
          <cell r="AP415">
            <v>0</v>
          </cell>
        </row>
        <row r="416">
          <cell r="C416" t="str">
            <v>NANY Jovanny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</row>
        <row r="417">
          <cell r="C417" t="str">
            <v>BAPTISTO Gérard</v>
          </cell>
          <cell r="AI417">
            <v>6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</row>
        <row r="418">
          <cell r="C418" t="str">
            <v>RIVIERE Christophe</v>
          </cell>
          <cell r="AI418">
            <v>0</v>
          </cell>
          <cell r="AJ418">
            <v>5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</row>
        <row r="419">
          <cell r="C419" t="str">
            <v>SINAMA V. Thierry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</row>
        <row r="420">
          <cell r="C420" t="str">
            <v>TAOCHY Gilles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</row>
        <row r="421">
          <cell r="C421" t="str">
            <v>TOULLEC Adeline</v>
          </cell>
          <cell r="AI421">
            <v>0</v>
          </cell>
          <cell r="AJ421">
            <v>1</v>
          </cell>
          <cell r="AK421">
            <v>3.5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</row>
        <row r="422">
          <cell r="C422" t="str">
            <v>JEAN BAPTISTE Lionel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</row>
        <row r="423">
          <cell r="C423" t="str">
            <v>ALBA Julien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</row>
        <row r="424">
          <cell r="C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</row>
        <row r="425">
          <cell r="C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</row>
        <row r="426">
          <cell r="C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</row>
        <row r="431">
          <cell r="C431" t="str">
            <v>BOUARD Cyrille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</row>
        <row r="432">
          <cell r="C432" t="str">
            <v>BAUDET Raymond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</row>
        <row r="433">
          <cell r="C433" t="str">
            <v>LEMAITRE Laurent</v>
          </cell>
          <cell r="AI433">
            <v>0</v>
          </cell>
          <cell r="AJ433">
            <v>0</v>
          </cell>
          <cell r="AK433">
            <v>0</v>
          </cell>
          <cell r="AL433">
            <v>1.5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</row>
        <row r="434">
          <cell r="C434" t="str">
            <v>GAULTIER Renaud</v>
          </cell>
          <cell r="AI434">
            <v>0</v>
          </cell>
          <cell r="AJ434">
            <v>0</v>
          </cell>
          <cell r="AK434">
            <v>0</v>
          </cell>
          <cell r="AL434">
            <v>3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</row>
        <row r="435">
          <cell r="C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</row>
        <row r="436">
          <cell r="C436" t="str">
            <v>SAINT-JAMES Armelle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</row>
        <row r="437">
          <cell r="C437" t="str">
            <v>FLORENCY Sabrina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</row>
        <row r="438">
          <cell r="C438" t="str">
            <v>NASSIBOU Doria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</row>
        <row r="439">
          <cell r="C439" t="str">
            <v>BARDEAU Béatrice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</row>
        <row r="440">
          <cell r="C440" t="str">
            <v>GASPARD Nathalia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</row>
        <row r="441">
          <cell r="C441" t="str">
            <v>VITAL Véronique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</row>
        <row r="442">
          <cell r="C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</row>
        <row r="443">
          <cell r="C443" t="str">
            <v>ADRIEN Jimmy</v>
          </cell>
          <cell r="AI443">
            <v>0</v>
          </cell>
          <cell r="AJ443">
            <v>0</v>
          </cell>
          <cell r="AK443">
            <v>19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</row>
        <row r="444">
          <cell r="C444" t="str">
            <v>ARAYE DELPHINE</v>
          </cell>
          <cell r="AI444">
            <v>0</v>
          </cell>
          <cell r="AJ444">
            <v>2</v>
          </cell>
          <cell r="AK444">
            <v>0</v>
          </cell>
          <cell r="AL444">
            <v>0.5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</row>
        <row r="445">
          <cell r="C445" t="str">
            <v>BOULINGUEZ Maxime</v>
          </cell>
          <cell r="AI445">
            <v>0</v>
          </cell>
          <cell r="AJ445">
            <v>0</v>
          </cell>
          <cell r="AK445">
            <v>0</v>
          </cell>
          <cell r="AL445">
            <v>2.5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</row>
        <row r="446">
          <cell r="C446" t="str">
            <v>DEBASQUIAT Antoine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19</v>
          </cell>
        </row>
        <row r="447">
          <cell r="C447" t="str">
            <v>DURAND Germain</v>
          </cell>
          <cell r="AI447">
            <v>0</v>
          </cell>
          <cell r="AJ447">
            <v>1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</row>
        <row r="448">
          <cell r="C448" t="str">
            <v>LEPINOIS David</v>
          </cell>
          <cell r="AI448">
            <v>0</v>
          </cell>
          <cell r="AJ448">
            <v>0</v>
          </cell>
          <cell r="AK448">
            <v>0</v>
          </cell>
          <cell r="AL448">
            <v>0.5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</row>
        <row r="449">
          <cell r="C449" t="str">
            <v>AVANZINI Nicolas</v>
          </cell>
          <cell r="AI449">
            <v>0</v>
          </cell>
          <cell r="AJ449">
            <v>1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</row>
        <row r="450">
          <cell r="C450" t="str">
            <v>GINESTET Clément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</row>
        <row r="451">
          <cell r="C451" t="str">
            <v>ERHEL Laurianne</v>
          </cell>
          <cell r="AI451">
            <v>0</v>
          </cell>
          <cell r="AJ451">
            <v>0</v>
          </cell>
          <cell r="AK451">
            <v>0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</row>
        <row r="452">
          <cell r="C452" t="str">
            <v>MEZHED Khadija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</row>
        <row r="453">
          <cell r="C453" t="str">
            <v>VIRY Baptiste</v>
          </cell>
          <cell r="AI453">
            <v>0</v>
          </cell>
          <cell r="AJ453">
            <v>0</v>
          </cell>
          <cell r="AK453">
            <v>0</v>
          </cell>
          <cell r="AL453">
            <v>0.5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</row>
        <row r="454">
          <cell r="C454" t="str">
            <v>DUCRET Mathilde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</row>
        <row r="455">
          <cell r="C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</row>
        <row r="456">
          <cell r="C456" t="str">
            <v>CATHERINE Eric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</row>
        <row r="457">
          <cell r="C457" t="str">
            <v>CLAIN Johan</v>
          </cell>
          <cell r="AI457">
            <v>0</v>
          </cell>
          <cell r="AJ457">
            <v>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</row>
        <row r="458">
          <cell r="C458" t="str">
            <v>MENDES Lionel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</row>
        <row r="459">
          <cell r="C459" t="str">
            <v>MITHRA Lyndie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</row>
        <row r="460">
          <cell r="C460" t="str">
            <v>NANY Jovanny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</row>
        <row r="461">
          <cell r="C461" t="str">
            <v>BAPTISTO Gérard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</row>
        <row r="462">
          <cell r="C462" t="str">
            <v>RIVIERE Christophe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</row>
        <row r="463">
          <cell r="C463" t="str">
            <v>SINAMA V. Thierry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</row>
        <row r="464">
          <cell r="C464" t="str">
            <v>TAOCHY Gilles</v>
          </cell>
          <cell r="AI464">
            <v>0</v>
          </cell>
          <cell r="AJ464">
            <v>0</v>
          </cell>
          <cell r="AK464">
            <v>0</v>
          </cell>
          <cell r="AL464">
            <v>0.5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</row>
        <row r="465">
          <cell r="C465" t="str">
            <v>TOULLEC Adeline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</row>
        <row r="466">
          <cell r="C466" t="str">
            <v>JEAN BAPTISTE Lionel</v>
          </cell>
          <cell r="AI466">
            <v>0</v>
          </cell>
          <cell r="AJ466">
            <v>0</v>
          </cell>
          <cell r="AK466">
            <v>0</v>
          </cell>
          <cell r="AL466">
            <v>1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</row>
        <row r="467">
          <cell r="C467" t="str">
            <v>ALBA Julien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</row>
        <row r="468">
          <cell r="C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</row>
        <row r="469">
          <cell r="C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</row>
        <row r="470">
          <cell r="C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</row>
        <row r="475">
          <cell r="C475" t="str">
            <v>BOUARD Cyrille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</row>
        <row r="476">
          <cell r="C476" t="str">
            <v>BAUDET Raymond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</row>
        <row r="477">
          <cell r="C477" t="str">
            <v>LEMAITRE Laurent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</row>
        <row r="478">
          <cell r="C478" t="str">
            <v>GAULTIER Renaud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</row>
        <row r="479">
          <cell r="C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</row>
        <row r="480">
          <cell r="C480" t="str">
            <v>SAINT-JAMES Armelle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</row>
        <row r="481">
          <cell r="C481" t="str">
            <v>FLORENCY Sabrina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</row>
        <row r="482">
          <cell r="C482" t="str">
            <v>NASSIBOU Doria</v>
          </cell>
          <cell r="AI482">
            <v>1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</row>
        <row r="483">
          <cell r="C483" t="str">
            <v>BARDEAU Béatrice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</row>
        <row r="484">
          <cell r="C484" t="str">
            <v>GASPARD Nathalia</v>
          </cell>
          <cell r="AI484">
            <v>7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</row>
        <row r="485">
          <cell r="C485" t="str">
            <v>VITAL Véronique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</row>
        <row r="486">
          <cell r="C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</row>
        <row r="487">
          <cell r="C487" t="str">
            <v>ADRIEN Jimmy</v>
          </cell>
          <cell r="AI487">
            <v>0</v>
          </cell>
          <cell r="AJ487">
            <v>0</v>
          </cell>
          <cell r="AK487">
            <v>20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</row>
        <row r="488">
          <cell r="C488" t="str">
            <v>ARAYE DELPHINE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</row>
        <row r="489">
          <cell r="C489" t="str">
            <v>BOULINGUEZ Maxime</v>
          </cell>
          <cell r="AI489">
            <v>7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</row>
        <row r="490">
          <cell r="C490" t="str">
            <v>CHOUVENC Pierre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</row>
        <row r="491">
          <cell r="C491" t="str">
            <v>DEBASQUIAT Antoine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</row>
        <row r="492">
          <cell r="C492" t="str">
            <v>DURAND Germain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</row>
        <row r="493">
          <cell r="C493" t="str">
            <v>LEPINOIS David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</row>
        <row r="494">
          <cell r="C494" t="str">
            <v>AVANZINI Nicolas</v>
          </cell>
          <cell r="AI494">
            <v>7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</row>
        <row r="495">
          <cell r="C495" t="str">
            <v>GINESTET Clément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</row>
        <row r="496">
          <cell r="C496" t="str">
            <v>ERHEL Laurianne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</row>
        <row r="497">
          <cell r="C497" t="str">
            <v>MEZHED Khadija</v>
          </cell>
          <cell r="AI497">
            <v>5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</row>
        <row r="498">
          <cell r="C498" t="str">
            <v>VIRY Baptiste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</row>
        <row r="499">
          <cell r="C499" t="str">
            <v>DUCRET Mathilde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</row>
        <row r="500">
          <cell r="C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</row>
        <row r="501">
          <cell r="C501" t="str">
            <v>CATHERINE Eric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</row>
        <row r="502">
          <cell r="C502" t="str">
            <v>CLAIN Johan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</row>
        <row r="503">
          <cell r="C503" t="str">
            <v>MENDES Lionel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</row>
        <row r="504">
          <cell r="C504" t="str">
            <v>MITHRA Lyndie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</row>
        <row r="505">
          <cell r="C505" t="str">
            <v>NANY Jovanny</v>
          </cell>
          <cell r="AI505">
            <v>7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</row>
        <row r="506">
          <cell r="C506" t="str">
            <v>BAPTISTO Gérard</v>
          </cell>
          <cell r="AI506">
            <v>7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</row>
        <row r="507">
          <cell r="C507" t="str">
            <v>RIVIERE Christophe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</row>
        <row r="508">
          <cell r="C508" t="str">
            <v>SINAMA V. Thierry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</row>
        <row r="509">
          <cell r="C509" t="str">
            <v>TAOCHY Gilles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</row>
        <row r="510">
          <cell r="C510" t="str">
            <v>TOULLEC Adeline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</row>
        <row r="511">
          <cell r="C511" t="str">
            <v>JEAN BAPTISTE Lionel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</row>
        <row r="512">
          <cell r="C512" t="str">
            <v>ALBA Julien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</row>
        <row r="513">
          <cell r="C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</row>
        <row r="514">
          <cell r="C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</row>
        <row r="515">
          <cell r="C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ompact"/>
    </sheetNames>
    <sheetDataSet>
      <sheetData sheetId="0" refreshError="1"/>
      <sheetData sheetId="1">
        <row r="5">
          <cell r="G5">
            <v>1.1000000000000001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-VRD"/>
      <sheetName val="02-GO"/>
      <sheetName val="03-Charp"/>
      <sheetName val="04-Etanch"/>
      <sheetName val="05-PB"/>
      <sheetName val="06-ECS"/>
      <sheetName val="07-ELEC"/>
      <sheetName val="08-Ascens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TCE"/>
      <sheetName val="Carrelage"/>
      <sheetName val="VR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partition totale 100 % "/>
      <sheetName val="Répartition totale  cas reel "/>
      <sheetName val="CONSO  graph "/>
      <sheetName val="Equipements "/>
      <sheetName val="Pièce "/>
      <sheetName val="Tableau dynamique 100%"/>
      <sheetName val="Tableau dynamique réel "/>
      <sheetName val="Taux d'occupation "/>
    </sheetNames>
    <sheetDataSet>
      <sheetData sheetId="0"/>
      <sheetData sheetId="1"/>
      <sheetData sheetId="2"/>
      <sheetData sheetId="3">
        <row r="1">
          <cell r="B1" t="str">
            <v>INFORMATIQUE - ELECTROMENAGER - MULTIMEDIA</v>
          </cell>
        </row>
        <row r="2">
          <cell r="B2" t="str">
            <v>Appareil</v>
          </cell>
          <cell r="C2" t="str">
            <v>Puissance (W)</v>
          </cell>
          <cell r="D2" t="str">
            <v xml:space="preserve">Unités </v>
          </cell>
          <cell r="E2" t="str">
            <v>nbr h/jour</v>
          </cell>
          <cell r="F2" t="str">
            <v>nbr jour/mois</v>
          </cell>
          <cell r="G2" t="str">
            <v>nbr mois/an</v>
          </cell>
          <cell r="H2" t="str">
            <v>Conso T (kWh/an)</v>
          </cell>
          <cell r="I2" t="str">
            <v>flag</v>
          </cell>
        </row>
        <row r="3">
          <cell r="B3" t="str">
            <v>*RATIO BUREAUX (9W/m²)</v>
          </cell>
          <cell r="C3">
            <v>9</v>
          </cell>
          <cell r="D3">
            <v>1</v>
          </cell>
          <cell r="E3">
            <v>10</v>
          </cell>
          <cell r="F3">
            <v>29</v>
          </cell>
          <cell r="G3">
            <v>12</v>
          </cell>
          <cell r="H3">
            <v>31.32</v>
          </cell>
          <cell r="I3" t="str">
            <v>R</v>
          </cell>
        </row>
        <row r="4">
          <cell r="B4" t="str">
            <v>*RATIO COMMERCE (&lt; 400m²) (15W/m²)</v>
          </cell>
          <cell r="C4">
            <v>15</v>
          </cell>
          <cell r="D4">
            <v>1</v>
          </cell>
          <cell r="E4">
            <v>10</v>
          </cell>
          <cell r="F4">
            <v>29</v>
          </cell>
          <cell r="G4">
            <v>12</v>
          </cell>
          <cell r="H4">
            <v>52.2</v>
          </cell>
          <cell r="I4" t="str">
            <v>R</v>
          </cell>
        </row>
        <row r="5">
          <cell r="B5" t="str">
            <v>*RATIO COMMERCE (&gt; 400m²) (12W/m²)</v>
          </cell>
          <cell r="C5">
            <v>12</v>
          </cell>
          <cell r="D5">
            <v>1</v>
          </cell>
          <cell r="E5">
            <v>10</v>
          </cell>
          <cell r="F5">
            <v>29</v>
          </cell>
          <cell r="G5">
            <v>12</v>
          </cell>
          <cell r="H5">
            <v>41.76</v>
          </cell>
          <cell r="I5" t="str">
            <v>R</v>
          </cell>
        </row>
        <row r="6">
          <cell r="B6" t="str">
            <v>*RATIO HOSPITALIER HEBERGEMENT (8W/m²)</v>
          </cell>
          <cell r="C6">
            <v>8</v>
          </cell>
          <cell r="D6">
            <v>1</v>
          </cell>
          <cell r="E6">
            <v>10</v>
          </cell>
          <cell r="F6">
            <v>29</v>
          </cell>
          <cell r="G6">
            <v>12</v>
          </cell>
          <cell r="H6">
            <v>27.84</v>
          </cell>
          <cell r="I6" t="str">
            <v>R</v>
          </cell>
        </row>
        <row r="7">
          <cell r="B7" t="str">
            <v>*RATIO HOSPITALIER SOIN (15W/m²)</v>
          </cell>
          <cell r="C7">
            <v>15</v>
          </cell>
          <cell r="D7">
            <v>1</v>
          </cell>
          <cell r="E7">
            <v>10</v>
          </cell>
          <cell r="F7">
            <v>29</v>
          </cell>
          <cell r="G7">
            <v>12</v>
          </cell>
          <cell r="H7">
            <v>52.2</v>
          </cell>
          <cell r="I7" t="str">
            <v>R</v>
          </cell>
        </row>
        <row r="8">
          <cell r="B8" t="str">
            <v>*RATIO HOTEL ** à **** (12W/m²)</v>
          </cell>
          <cell r="C8">
            <v>12</v>
          </cell>
          <cell r="D8">
            <v>1</v>
          </cell>
          <cell r="E8">
            <v>10</v>
          </cell>
          <cell r="F8">
            <v>29</v>
          </cell>
          <cell r="G8">
            <v>12</v>
          </cell>
          <cell r="H8">
            <v>41.76</v>
          </cell>
          <cell r="I8" t="str">
            <v>R</v>
          </cell>
        </row>
        <row r="9">
          <cell r="B9" t="str">
            <v>*RATIO HOTEL */ Gite (10W/m²)</v>
          </cell>
          <cell r="C9">
            <v>10</v>
          </cell>
          <cell r="D9">
            <v>1</v>
          </cell>
          <cell r="E9">
            <v>10</v>
          </cell>
          <cell r="F9">
            <v>30</v>
          </cell>
          <cell r="G9">
            <v>12</v>
          </cell>
          <cell r="H9">
            <v>36</v>
          </cell>
          <cell r="I9" t="str">
            <v>R</v>
          </cell>
        </row>
        <row r="10">
          <cell r="B10" t="str">
            <v>*RATIO HOTEL */ Gite BBC 5W/m²</v>
          </cell>
          <cell r="C10">
            <v>5</v>
          </cell>
          <cell r="D10">
            <v>1</v>
          </cell>
          <cell r="E10">
            <v>10</v>
          </cell>
          <cell r="F10">
            <v>30</v>
          </cell>
          <cell r="G10">
            <v>12</v>
          </cell>
          <cell r="H10">
            <v>18</v>
          </cell>
          <cell r="I10" t="str">
            <v>R</v>
          </cell>
        </row>
        <row r="11">
          <cell r="B11" t="str">
            <v>*RATIO HOTEL GITE BBC hotel chambre 4W/m²</v>
          </cell>
          <cell r="C11" t="str">
            <v>4</v>
          </cell>
          <cell r="D11" t="str">
            <v>1</v>
          </cell>
          <cell r="E11" t="str">
            <v>10</v>
          </cell>
          <cell r="F11" t="str">
            <v>30</v>
          </cell>
          <cell r="G11" t="str">
            <v>12</v>
          </cell>
          <cell r="H11">
            <v>14.4</v>
          </cell>
        </row>
        <row r="12">
          <cell r="B12" t="str">
            <v xml:space="preserve">*RATIO HOTEL GITE BBC APPOINT 2W/m² </v>
          </cell>
          <cell r="C12" t="str">
            <v>2</v>
          </cell>
          <cell r="D12">
            <v>1</v>
          </cell>
          <cell r="E12">
            <v>10</v>
          </cell>
          <cell r="F12">
            <v>30</v>
          </cell>
          <cell r="G12">
            <v>12</v>
          </cell>
          <cell r="H12">
            <v>7.2</v>
          </cell>
          <cell r="I12" t="str">
            <v>R</v>
          </cell>
        </row>
        <row r="13">
          <cell r="B13" t="str">
            <v>ECLAIRAGE - Chambre applique ATEA Led 30W</v>
          </cell>
          <cell r="C13" t="str">
            <v>30</v>
          </cell>
          <cell r="D13" t="str">
            <v>1</v>
          </cell>
          <cell r="E13" t="str">
            <v>10</v>
          </cell>
          <cell r="F13" t="str">
            <v>30</v>
          </cell>
          <cell r="G13" t="str">
            <v>12</v>
          </cell>
          <cell r="H13">
            <v>108</v>
          </cell>
        </row>
        <row r="14">
          <cell r="B14" t="str">
            <v>ECLAIRAGE - Chambre liseuse Aric LED 1.2 W</v>
          </cell>
          <cell r="C14" t="str">
            <v>1.2</v>
          </cell>
          <cell r="D14" t="str">
            <v>1</v>
          </cell>
          <cell r="E14" t="str">
            <v>10</v>
          </cell>
          <cell r="F14" t="str">
            <v>30</v>
          </cell>
          <cell r="G14" t="str">
            <v>12</v>
          </cell>
          <cell r="H14" t="e">
            <v>#VALUE!</v>
          </cell>
        </row>
        <row r="15">
          <cell r="B15" t="str">
            <v>ECLAIRAGE - Sanitaire greendustry applique LED 14.5 W</v>
          </cell>
          <cell r="C15" t="str">
            <v>14.5</v>
          </cell>
          <cell r="D15" t="str">
            <v>1</v>
          </cell>
          <cell r="E15" t="str">
            <v>10</v>
          </cell>
          <cell r="F15" t="str">
            <v>30</v>
          </cell>
          <cell r="G15" t="str">
            <v>12</v>
          </cell>
          <cell r="H15" t="e">
            <v>#VALUE!</v>
          </cell>
        </row>
        <row r="16">
          <cell r="B16" t="str">
            <v>ECLAIRAGE - Salon FOSNOVA Suspension LED 6.5 W</v>
          </cell>
          <cell r="C16" t="str">
            <v>6.5</v>
          </cell>
          <cell r="D16" t="str">
            <v>1</v>
          </cell>
          <cell r="E16" t="str">
            <v>10</v>
          </cell>
          <cell r="F16" t="str">
            <v>30</v>
          </cell>
          <cell r="G16" t="str">
            <v>12</v>
          </cell>
          <cell r="H16" t="e">
            <v>#VALUE!</v>
          </cell>
        </row>
        <row r="17">
          <cell r="B17" t="str">
            <v>ECLAIRAGE- Lavabo Aric applique LED 8 W</v>
          </cell>
          <cell r="C17" t="str">
            <v>8</v>
          </cell>
          <cell r="D17" t="str">
            <v>1</v>
          </cell>
          <cell r="E17" t="str">
            <v>10</v>
          </cell>
          <cell r="F17" t="str">
            <v>30</v>
          </cell>
          <cell r="G17" t="str">
            <v>12</v>
          </cell>
          <cell r="H17">
            <v>28.8</v>
          </cell>
        </row>
        <row r="18">
          <cell r="B18" t="str">
            <v>ECLAIRAGE - Salle à manger FOSNOVA suspension LED 9.5 W</v>
          </cell>
          <cell r="C18" t="str">
            <v>9.5</v>
          </cell>
          <cell r="D18" t="str">
            <v>1</v>
          </cell>
          <cell r="E18" t="str">
            <v>10</v>
          </cell>
          <cell r="F18" t="str">
            <v>30</v>
          </cell>
          <cell r="G18" t="str">
            <v>12</v>
          </cell>
          <cell r="H18" t="e">
            <v>#VALUE!</v>
          </cell>
        </row>
        <row r="19">
          <cell r="B19" t="str">
            <v>ECLAIRAGE - Circulation OSRAM encastrée LED 19.5 W</v>
          </cell>
          <cell r="C19" t="str">
            <v>19.5</v>
          </cell>
          <cell r="D19" t="str">
            <v>1</v>
          </cell>
          <cell r="E19" t="str">
            <v>10</v>
          </cell>
          <cell r="F19" t="str">
            <v>30</v>
          </cell>
          <cell r="G19" t="str">
            <v>12</v>
          </cell>
          <cell r="H19" t="e">
            <v>#VALUE!</v>
          </cell>
        </row>
        <row r="20">
          <cell r="B20" t="str">
            <v>ECLAIRAGE - Accueil FOSNOVA suspension LED 6.5 W</v>
          </cell>
          <cell r="C20" t="str">
            <v>6.5</v>
          </cell>
          <cell r="D20" t="str">
            <v>1</v>
          </cell>
          <cell r="E20" t="str">
            <v>10</v>
          </cell>
          <cell r="F20" t="str">
            <v>30</v>
          </cell>
          <cell r="G20" t="str">
            <v>12</v>
          </cell>
          <cell r="H20" t="e">
            <v>#VALUE!</v>
          </cell>
        </row>
        <row r="21">
          <cell r="B21" t="str">
            <v>ECLAIRAGE - Terrasse (restaurant) SIMES LED 1.2 W</v>
          </cell>
          <cell r="C21" t="str">
            <v>1.2</v>
          </cell>
          <cell r="D21" t="str">
            <v>1</v>
          </cell>
          <cell r="E21" t="str">
            <v>10</v>
          </cell>
          <cell r="F21" t="str">
            <v>30</v>
          </cell>
          <cell r="G21" t="str">
            <v>12</v>
          </cell>
          <cell r="H21" t="e">
            <v>#VALUE!</v>
          </cell>
        </row>
        <row r="22">
          <cell r="B22" t="str">
            <v>ECLAIRAGE - Cuisine TRILUX Encastré IP55 LED 34 W</v>
          </cell>
          <cell r="C22" t="str">
            <v>34</v>
          </cell>
          <cell r="D22" t="str">
            <v>1</v>
          </cell>
          <cell r="E22" t="str">
            <v>10</v>
          </cell>
          <cell r="F22" t="str">
            <v>30</v>
          </cell>
          <cell r="G22" t="str">
            <v>12</v>
          </cell>
          <cell r="H22">
            <v>122.4</v>
          </cell>
        </row>
        <row r="23">
          <cell r="B23" t="str">
            <v>ECLAIRAGE - LT TRILUX  IP66 LED 44W</v>
          </cell>
          <cell r="C23" t="str">
            <v>44</v>
          </cell>
          <cell r="D23" t="str">
            <v>1</v>
          </cell>
          <cell r="E23" t="str">
            <v>10</v>
          </cell>
          <cell r="F23" t="str">
            <v>30</v>
          </cell>
          <cell r="G23" t="str">
            <v>12</v>
          </cell>
          <cell r="H23">
            <v>158.4</v>
          </cell>
        </row>
        <row r="24">
          <cell r="B24" t="str">
            <v>ECLAIRAGE - Escalier BEGA applique LED 12 W</v>
          </cell>
          <cell r="C24" t="str">
            <v>12</v>
          </cell>
          <cell r="D24" t="str">
            <v>1</v>
          </cell>
          <cell r="E24" t="str">
            <v>10</v>
          </cell>
          <cell r="F24" t="str">
            <v>30</v>
          </cell>
          <cell r="G24" t="str">
            <v>12</v>
          </cell>
          <cell r="H24">
            <v>43.2</v>
          </cell>
        </row>
        <row r="25">
          <cell r="B25" t="str">
            <v>ECLAIRAGE - Douche SARLAM applique LED 8 W</v>
          </cell>
          <cell r="C25" t="str">
            <v>8</v>
          </cell>
          <cell r="D25" t="str">
            <v>1</v>
          </cell>
          <cell r="E25" t="str">
            <v>10</v>
          </cell>
          <cell r="F25" t="str">
            <v>30</v>
          </cell>
          <cell r="G25" t="str">
            <v>12</v>
          </cell>
          <cell r="H25">
            <v>28.8</v>
          </cell>
        </row>
        <row r="26">
          <cell r="B26" t="str">
            <v>*RATIO SCOLAIRE (8W/m²)</v>
          </cell>
          <cell r="C26">
            <v>8</v>
          </cell>
          <cell r="D26">
            <v>1</v>
          </cell>
          <cell r="E26">
            <v>8</v>
          </cell>
          <cell r="F26">
            <v>30</v>
          </cell>
          <cell r="G26">
            <v>10</v>
          </cell>
          <cell r="H26">
            <v>19.2</v>
          </cell>
          <cell r="I26" t="str">
            <v>R</v>
          </cell>
        </row>
        <row r="27">
          <cell r="B27" t="str">
            <v>Ampoule incandescente</v>
          </cell>
          <cell r="C27">
            <v>20</v>
          </cell>
          <cell r="D27">
            <v>1</v>
          </cell>
          <cell r="E27">
            <v>10</v>
          </cell>
          <cell r="F27">
            <v>29</v>
          </cell>
          <cell r="G27">
            <v>12</v>
          </cell>
          <cell r="H27">
            <v>69.599999999999994</v>
          </cell>
        </row>
        <row r="28">
          <cell r="B28" t="str">
            <v>Chambre froide -</v>
          </cell>
          <cell r="C28">
            <v>600</v>
          </cell>
          <cell r="D28">
            <v>1</v>
          </cell>
          <cell r="E28">
            <v>7.3</v>
          </cell>
          <cell r="F28">
            <v>5</v>
          </cell>
          <cell r="G28">
            <v>12</v>
          </cell>
          <cell r="H28">
            <v>262.8</v>
          </cell>
        </row>
        <row r="29">
          <cell r="B29" t="str">
            <v>Chambre froide +</v>
          </cell>
          <cell r="C29">
            <v>1200</v>
          </cell>
          <cell r="D29">
            <v>1</v>
          </cell>
          <cell r="E29">
            <v>7.3</v>
          </cell>
          <cell r="F29">
            <v>5</v>
          </cell>
          <cell r="G29">
            <v>12</v>
          </cell>
          <cell r="H29">
            <v>525.6</v>
          </cell>
        </row>
        <row r="30">
          <cell r="B30" t="str">
            <v>ELME -*Ratio LGT APPT (35W/m²)</v>
          </cell>
          <cell r="C30">
            <v>35</v>
          </cell>
          <cell r="D30">
            <v>1</v>
          </cell>
          <cell r="E30">
            <v>1</v>
          </cell>
          <cell r="F30">
            <v>25</v>
          </cell>
          <cell r="G30">
            <v>12</v>
          </cell>
          <cell r="H30">
            <v>10.5</v>
          </cell>
          <cell r="I30" t="str">
            <v>R</v>
          </cell>
        </row>
        <row r="31">
          <cell r="B31" t="str">
            <v>ELME -*Ratio LGT VILLA (45W/m²)</v>
          </cell>
          <cell r="C31">
            <v>45</v>
          </cell>
          <cell r="D31">
            <v>1</v>
          </cell>
          <cell r="E31">
            <v>1</v>
          </cell>
          <cell r="F31">
            <v>25</v>
          </cell>
          <cell r="G31">
            <v>12</v>
          </cell>
          <cell r="H31">
            <v>13.5</v>
          </cell>
          <cell r="I31" t="str">
            <v>R</v>
          </cell>
        </row>
        <row r="32">
          <cell r="B32" t="str">
            <v>ELME -*Ratio par prise</v>
          </cell>
          <cell r="C32">
            <v>9</v>
          </cell>
          <cell r="D32">
            <v>1</v>
          </cell>
          <cell r="E32">
            <v>1</v>
          </cell>
          <cell r="F32">
            <v>25</v>
          </cell>
          <cell r="G32">
            <v>12</v>
          </cell>
          <cell r="H32">
            <v>2.7</v>
          </cell>
        </row>
        <row r="33">
          <cell r="B33" t="str">
            <v>ELME -Appareil à fondue 8 pers</v>
          </cell>
          <cell r="C33">
            <v>800</v>
          </cell>
          <cell r="D33">
            <v>1</v>
          </cell>
          <cell r="E33">
            <v>1</v>
          </cell>
          <cell r="F33">
            <v>5</v>
          </cell>
          <cell r="G33">
            <v>12</v>
          </cell>
          <cell r="H33">
            <v>48</v>
          </cell>
        </row>
        <row r="34">
          <cell r="B34" t="str">
            <v>ELME -Appareil à raclette 8 pers</v>
          </cell>
          <cell r="C34">
            <v>1200</v>
          </cell>
          <cell r="D34">
            <v>1</v>
          </cell>
          <cell r="E34">
            <v>1</v>
          </cell>
          <cell r="F34">
            <v>5</v>
          </cell>
          <cell r="G34">
            <v>12</v>
          </cell>
          <cell r="H34">
            <v>72</v>
          </cell>
        </row>
        <row r="35">
          <cell r="B35" t="str">
            <v xml:space="preserve">ELME -Aspirateur sans sac 28Kpa 
</v>
          </cell>
          <cell r="C35">
            <v>1800</v>
          </cell>
          <cell r="D35">
            <v>1</v>
          </cell>
          <cell r="E35">
            <v>1</v>
          </cell>
          <cell r="F35">
            <v>5</v>
          </cell>
          <cell r="G35">
            <v>12</v>
          </cell>
          <cell r="H35">
            <v>108</v>
          </cell>
        </row>
        <row r="36">
          <cell r="B36" t="str">
            <v xml:space="preserve">ELME -Balai vapeur à lingettes
</v>
          </cell>
          <cell r="C36">
            <v>1550</v>
          </cell>
          <cell r="D36">
            <v>1</v>
          </cell>
          <cell r="E36">
            <v>1</v>
          </cell>
          <cell r="F36">
            <v>5</v>
          </cell>
          <cell r="G36">
            <v>12</v>
          </cell>
          <cell r="H36">
            <v>93</v>
          </cell>
        </row>
        <row r="37">
          <cell r="B37" t="str">
            <v>ELME -Barbecue Electrique</v>
          </cell>
          <cell r="C37">
            <v>2000</v>
          </cell>
          <cell r="D37">
            <v>1</v>
          </cell>
          <cell r="E37">
            <v>1</v>
          </cell>
          <cell r="F37">
            <v>5</v>
          </cell>
          <cell r="G37">
            <v>12</v>
          </cell>
          <cell r="H37">
            <v>120</v>
          </cell>
        </row>
        <row r="38">
          <cell r="B38" t="str">
            <v>ELME -Batteur</v>
          </cell>
          <cell r="C38">
            <v>250</v>
          </cell>
          <cell r="D38">
            <v>1</v>
          </cell>
          <cell r="E38">
            <v>1</v>
          </cell>
          <cell r="F38">
            <v>5</v>
          </cell>
          <cell r="G38">
            <v>12</v>
          </cell>
          <cell r="H38">
            <v>15</v>
          </cell>
        </row>
        <row r="39">
          <cell r="B39" t="str">
            <v>ELME -Blender 2L</v>
          </cell>
          <cell r="C39">
            <v>700</v>
          </cell>
          <cell r="D39">
            <v>1</v>
          </cell>
          <cell r="E39">
            <v>1</v>
          </cell>
          <cell r="F39">
            <v>5</v>
          </cell>
          <cell r="G39">
            <v>12</v>
          </cell>
          <cell r="H39">
            <v>42</v>
          </cell>
        </row>
        <row r="40">
          <cell r="B40" t="str">
            <v>ELME -Bouilloire 1,2L</v>
          </cell>
          <cell r="C40">
            <v>2200</v>
          </cell>
          <cell r="D40">
            <v>1</v>
          </cell>
          <cell r="E40">
            <v>1</v>
          </cell>
          <cell r="F40">
            <v>5</v>
          </cell>
          <cell r="G40">
            <v>12</v>
          </cell>
          <cell r="H40">
            <v>132</v>
          </cell>
        </row>
        <row r="41">
          <cell r="B41" t="str">
            <v>ELME -Cafetière à capsules 15 bars</v>
          </cell>
          <cell r="C41">
            <v>1500</v>
          </cell>
          <cell r="D41">
            <v>1</v>
          </cell>
          <cell r="E41">
            <v>1</v>
          </cell>
          <cell r="F41">
            <v>5</v>
          </cell>
          <cell r="G41">
            <v>12</v>
          </cell>
          <cell r="H41">
            <v>90</v>
          </cell>
        </row>
        <row r="42">
          <cell r="B42" t="str">
            <v>ELME -Cafetière à capsules 19 bars</v>
          </cell>
          <cell r="C42">
            <v>1275</v>
          </cell>
          <cell r="D42">
            <v>1</v>
          </cell>
          <cell r="E42">
            <v>1</v>
          </cell>
          <cell r="F42">
            <v>5</v>
          </cell>
          <cell r="G42">
            <v>12</v>
          </cell>
          <cell r="H42">
            <v>76.5</v>
          </cell>
        </row>
        <row r="43">
          <cell r="B43" t="str">
            <v xml:space="preserve">ELME -Cafetière électrique 1.4 L </v>
          </cell>
          <cell r="C43">
            <v>800</v>
          </cell>
          <cell r="D43">
            <v>1</v>
          </cell>
          <cell r="E43">
            <v>1</v>
          </cell>
          <cell r="F43">
            <v>5</v>
          </cell>
          <cell r="G43">
            <v>12</v>
          </cell>
          <cell r="H43">
            <v>48</v>
          </cell>
        </row>
        <row r="44">
          <cell r="B44" t="str">
            <v>ELME -Cafetière industrielle marque Jura Impressa</v>
          </cell>
          <cell r="C44">
            <v>2300</v>
          </cell>
          <cell r="D44">
            <v>1</v>
          </cell>
          <cell r="E44">
            <v>1</v>
          </cell>
          <cell r="F44">
            <v>5</v>
          </cell>
          <cell r="G44">
            <v>12</v>
          </cell>
          <cell r="H44">
            <v>138</v>
          </cell>
        </row>
        <row r="45">
          <cell r="B45" t="str">
            <v>ELME -Cafetière Thermos 1L</v>
          </cell>
          <cell r="C45">
            <v>900</v>
          </cell>
          <cell r="D45">
            <v>1</v>
          </cell>
          <cell r="E45">
            <v>1</v>
          </cell>
          <cell r="F45">
            <v>5</v>
          </cell>
          <cell r="G45">
            <v>12</v>
          </cell>
          <cell r="H45">
            <v>54</v>
          </cell>
        </row>
        <row r="46">
          <cell r="B46" t="str">
            <v>ELME -Central vapeur 4 bars (110g/min)</v>
          </cell>
          <cell r="C46">
            <v>2200</v>
          </cell>
          <cell r="D46">
            <v>1</v>
          </cell>
          <cell r="E46">
            <v>1</v>
          </cell>
          <cell r="F46">
            <v>5</v>
          </cell>
          <cell r="G46">
            <v>12</v>
          </cell>
          <cell r="H46">
            <v>132</v>
          </cell>
        </row>
        <row r="47">
          <cell r="B47" t="str">
            <v>ELME -Central vapeur 4,5 bars (110g/min)</v>
          </cell>
          <cell r="C47">
            <v>2135</v>
          </cell>
          <cell r="D47">
            <v>1</v>
          </cell>
          <cell r="E47">
            <v>1</v>
          </cell>
          <cell r="F47">
            <v>5</v>
          </cell>
          <cell r="G47">
            <v>12</v>
          </cell>
          <cell r="H47">
            <v>128.1</v>
          </cell>
        </row>
        <row r="48">
          <cell r="B48" t="str">
            <v xml:space="preserve">ELME -Centrifugeuse 1,25L </v>
          </cell>
          <cell r="C48">
            <v>700</v>
          </cell>
          <cell r="D48">
            <v>1</v>
          </cell>
          <cell r="E48">
            <v>1</v>
          </cell>
          <cell r="F48">
            <v>5</v>
          </cell>
          <cell r="G48">
            <v>12</v>
          </cell>
          <cell r="H48">
            <v>42</v>
          </cell>
        </row>
        <row r="49">
          <cell r="B49" t="str">
            <v>ELME -Centrifugeuse et presse agrumes</v>
          </cell>
          <cell r="C49">
            <v>300</v>
          </cell>
          <cell r="D49">
            <v>1</v>
          </cell>
          <cell r="E49">
            <v>1</v>
          </cell>
          <cell r="F49">
            <v>5</v>
          </cell>
          <cell r="G49">
            <v>12</v>
          </cell>
          <cell r="H49">
            <v>18</v>
          </cell>
        </row>
        <row r="50">
          <cell r="B50" t="str">
            <v>ELME -Chauffe plats</v>
          </cell>
          <cell r="C50">
            <v>1100</v>
          </cell>
          <cell r="D50">
            <v>1</v>
          </cell>
          <cell r="E50">
            <v>1</v>
          </cell>
          <cell r="F50">
            <v>5</v>
          </cell>
          <cell r="G50">
            <v>12</v>
          </cell>
          <cell r="H50">
            <v>66</v>
          </cell>
        </row>
        <row r="51">
          <cell r="B51" t="str">
            <v>ELME -Chocolatier et fondue chocolat</v>
          </cell>
          <cell r="C51">
            <v>15</v>
          </cell>
          <cell r="D51">
            <v>1</v>
          </cell>
          <cell r="E51">
            <v>1</v>
          </cell>
          <cell r="F51">
            <v>5</v>
          </cell>
          <cell r="G51">
            <v>12</v>
          </cell>
          <cell r="H51">
            <v>0.9</v>
          </cell>
        </row>
        <row r="52">
          <cell r="B52" t="str">
            <v>ELME -Couteau électrique</v>
          </cell>
          <cell r="C52">
            <v>100</v>
          </cell>
          <cell r="D52">
            <v>1</v>
          </cell>
          <cell r="E52">
            <v>1</v>
          </cell>
          <cell r="F52">
            <v>5</v>
          </cell>
          <cell r="G52">
            <v>12</v>
          </cell>
          <cell r="H52">
            <v>6</v>
          </cell>
        </row>
        <row r="53">
          <cell r="B53" t="str">
            <v>ELME -Crêpière</v>
          </cell>
          <cell r="C53">
            <v>1000</v>
          </cell>
          <cell r="D53">
            <v>1</v>
          </cell>
          <cell r="E53">
            <v>1</v>
          </cell>
          <cell r="F53">
            <v>5</v>
          </cell>
          <cell r="G53">
            <v>12</v>
          </cell>
          <cell r="H53">
            <v>60</v>
          </cell>
        </row>
        <row r="54">
          <cell r="B54" t="str">
            <v>ELME -Cuiseur à Œufs (7oeufs)</v>
          </cell>
          <cell r="C54">
            <v>350</v>
          </cell>
          <cell r="D54">
            <v>1</v>
          </cell>
          <cell r="E54">
            <v>1</v>
          </cell>
          <cell r="F54">
            <v>5</v>
          </cell>
          <cell r="G54">
            <v>12</v>
          </cell>
          <cell r="H54">
            <v>21</v>
          </cell>
        </row>
        <row r="55">
          <cell r="B55" t="str">
            <v>ELME -Cuiseur à riz 1.4L</v>
          </cell>
          <cell r="C55">
            <v>600</v>
          </cell>
          <cell r="D55">
            <v>1</v>
          </cell>
          <cell r="E55">
            <v>1</v>
          </cell>
          <cell r="F55">
            <v>5</v>
          </cell>
          <cell r="G55">
            <v>12</v>
          </cell>
          <cell r="H55">
            <v>36</v>
          </cell>
        </row>
        <row r="56">
          <cell r="B56" t="str">
            <v>ELME -Cuiseur à riz 1.8L</v>
          </cell>
          <cell r="C56">
            <v>650</v>
          </cell>
          <cell r="D56">
            <v>1</v>
          </cell>
          <cell r="E56">
            <v>1</v>
          </cell>
          <cell r="F56">
            <v>5</v>
          </cell>
          <cell r="G56">
            <v>12</v>
          </cell>
          <cell r="H56">
            <v>39</v>
          </cell>
        </row>
        <row r="57">
          <cell r="B57" t="str">
            <v>ELME -Cuiseur multifonction riz+mijoteuse+Vapeur 4L</v>
          </cell>
          <cell r="C57">
            <v>800</v>
          </cell>
          <cell r="D57">
            <v>1</v>
          </cell>
          <cell r="E57">
            <v>1</v>
          </cell>
          <cell r="F57">
            <v>5</v>
          </cell>
          <cell r="G57">
            <v>12</v>
          </cell>
          <cell r="H57">
            <v>48</v>
          </cell>
        </row>
        <row r="58">
          <cell r="B58" t="str">
            <v>ELME -Cuiseur vapeur 6,3L</v>
          </cell>
          <cell r="C58">
            <v>650</v>
          </cell>
          <cell r="D58">
            <v>1</v>
          </cell>
          <cell r="E58">
            <v>3</v>
          </cell>
          <cell r="F58">
            <v>30</v>
          </cell>
          <cell r="G58">
            <v>12</v>
          </cell>
          <cell r="H58">
            <v>702</v>
          </cell>
        </row>
        <row r="59">
          <cell r="B59" t="str">
            <v>ELME -Déshumidificateur 12L/jour</v>
          </cell>
          <cell r="C59">
            <v>260</v>
          </cell>
          <cell r="D59">
            <v>1</v>
          </cell>
          <cell r="E59">
            <v>1</v>
          </cell>
          <cell r="F59">
            <v>5</v>
          </cell>
          <cell r="G59">
            <v>12</v>
          </cell>
          <cell r="H59">
            <v>15.6</v>
          </cell>
        </row>
        <row r="60">
          <cell r="B60" t="str">
            <v>ELME -Epilateur électrique</v>
          </cell>
          <cell r="C60">
            <v>9</v>
          </cell>
          <cell r="D60">
            <v>1</v>
          </cell>
          <cell r="E60">
            <v>1</v>
          </cell>
          <cell r="F60">
            <v>5</v>
          </cell>
          <cell r="G60">
            <v>12</v>
          </cell>
          <cell r="H60">
            <v>0.54</v>
          </cell>
        </row>
        <row r="61">
          <cell r="B61" t="str">
            <v xml:space="preserve">ELME -Fer à boucler </v>
          </cell>
          <cell r="C61">
            <v>57</v>
          </cell>
          <cell r="D61">
            <v>1</v>
          </cell>
          <cell r="E61">
            <v>1</v>
          </cell>
          <cell r="F61">
            <v>5</v>
          </cell>
          <cell r="G61">
            <v>12</v>
          </cell>
          <cell r="H61">
            <v>3.42</v>
          </cell>
        </row>
        <row r="62">
          <cell r="B62" t="str">
            <v xml:space="preserve">ELME -Fer à lisser </v>
          </cell>
          <cell r="C62">
            <v>25</v>
          </cell>
          <cell r="D62">
            <v>1</v>
          </cell>
          <cell r="E62">
            <v>1</v>
          </cell>
          <cell r="F62">
            <v>5</v>
          </cell>
          <cell r="G62">
            <v>12</v>
          </cell>
          <cell r="H62">
            <v>1.5</v>
          </cell>
        </row>
        <row r="63">
          <cell r="B63" t="str">
            <v>ELME -Fer à repasser</v>
          </cell>
          <cell r="C63">
            <v>200</v>
          </cell>
          <cell r="D63">
            <v>1</v>
          </cell>
          <cell r="E63">
            <v>1</v>
          </cell>
          <cell r="F63">
            <v>5</v>
          </cell>
          <cell r="G63">
            <v>12</v>
          </cell>
          <cell r="H63">
            <v>12</v>
          </cell>
        </row>
        <row r="64">
          <cell r="B64" t="str">
            <v xml:space="preserve">ELME -Fontaine chocolat </v>
          </cell>
          <cell r="C64">
            <v>85</v>
          </cell>
          <cell r="D64">
            <v>1</v>
          </cell>
          <cell r="E64">
            <v>1</v>
          </cell>
          <cell r="F64">
            <v>5</v>
          </cell>
          <cell r="G64">
            <v>12</v>
          </cell>
          <cell r="H64">
            <v>5.0999999999999996</v>
          </cell>
        </row>
        <row r="65">
          <cell r="B65" t="str">
            <v>ELME -Four à poser 30 L + grill + chaleur tournante</v>
          </cell>
          <cell r="C65">
            <v>1500</v>
          </cell>
          <cell r="D65">
            <v>1</v>
          </cell>
          <cell r="E65">
            <v>1</v>
          </cell>
          <cell r="F65">
            <v>5</v>
          </cell>
          <cell r="G65">
            <v>12</v>
          </cell>
          <cell r="H65">
            <v>90</v>
          </cell>
        </row>
        <row r="66">
          <cell r="B66" t="str">
            <v>ELME -Four compact multifonctions 30L</v>
          </cell>
          <cell r="C66">
            <v>1100</v>
          </cell>
          <cell r="D66">
            <v>1</v>
          </cell>
          <cell r="E66">
            <v>1</v>
          </cell>
          <cell r="F66">
            <v>5</v>
          </cell>
          <cell r="G66">
            <v>12</v>
          </cell>
          <cell r="H66">
            <v>66</v>
          </cell>
        </row>
        <row r="67">
          <cell r="B67" t="str">
            <v>ELME -Four micro-ondes grill 20L</v>
          </cell>
          <cell r="C67">
            <v>850</v>
          </cell>
          <cell r="D67">
            <v>1</v>
          </cell>
          <cell r="E67">
            <v>1</v>
          </cell>
          <cell r="F67">
            <v>5</v>
          </cell>
          <cell r="G67">
            <v>12</v>
          </cell>
          <cell r="H67">
            <v>51</v>
          </cell>
        </row>
        <row r="68">
          <cell r="B68" t="str">
            <v>ELME -Four micro-ondes grill 26L</v>
          </cell>
          <cell r="C68">
            <v>900</v>
          </cell>
          <cell r="D68">
            <v>1</v>
          </cell>
          <cell r="E68">
            <v>1</v>
          </cell>
          <cell r="F68">
            <v>5</v>
          </cell>
          <cell r="G68">
            <v>12</v>
          </cell>
          <cell r="H68">
            <v>54</v>
          </cell>
        </row>
        <row r="69">
          <cell r="B69" t="str">
            <v>ELME -Four multifonctions 34L + grill</v>
          </cell>
          <cell r="C69">
            <v>1500</v>
          </cell>
          <cell r="D69">
            <v>1</v>
          </cell>
          <cell r="E69">
            <v>1</v>
          </cell>
          <cell r="F69">
            <v>5</v>
          </cell>
          <cell r="G69">
            <v>12</v>
          </cell>
          <cell r="H69">
            <v>90</v>
          </cell>
        </row>
        <row r="70">
          <cell r="B70" t="str">
            <v>ELME -Four multifonctions 42L + tournebroche</v>
          </cell>
          <cell r="C70">
            <v>2000</v>
          </cell>
          <cell r="D70">
            <v>1</v>
          </cell>
          <cell r="E70">
            <v>1</v>
          </cell>
          <cell r="F70">
            <v>5</v>
          </cell>
          <cell r="G70">
            <v>12</v>
          </cell>
          <cell r="H70">
            <v>120</v>
          </cell>
        </row>
        <row r="71">
          <cell r="B71" t="str">
            <v>ELME -Frigo combi (200L) A+</v>
          </cell>
          <cell r="C71">
            <v>80</v>
          </cell>
          <cell r="D71">
            <v>1</v>
          </cell>
          <cell r="E71">
            <v>7.3</v>
          </cell>
          <cell r="F71">
            <v>5</v>
          </cell>
          <cell r="G71">
            <v>12</v>
          </cell>
          <cell r="H71">
            <v>35.04</v>
          </cell>
        </row>
        <row r="72">
          <cell r="B72" t="str">
            <v>ELME -Frigo combi (200L) C</v>
          </cell>
          <cell r="C72">
            <v>150</v>
          </cell>
          <cell r="D72">
            <v>1</v>
          </cell>
          <cell r="E72">
            <v>7.3</v>
          </cell>
          <cell r="F72">
            <v>5</v>
          </cell>
          <cell r="G72">
            <v>12</v>
          </cell>
          <cell r="H72">
            <v>65.7</v>
          </cell>
        </row>
        <row r="73">
          <cell r="B73" t="str">
            <v>ELME -Friteuse</v>
          </cell>
          <cell r="C73">
            <v>1000</v>
          </cell>
          <cell r="D73">
            <v>1</v>
          </cell>
          <cell r="E73">
            <v>1</v>
          </cell>
          <cell r="F73">
            <v>5</v>
          </cell>
          <cell r="G73">
            <v>12</v>
          </cell>
          <cell r="H73">
            <v>60</v>
          </cell>
        </row>
        <row r="74">
          <cell r="B74" t="str">
            <v>ELME -Friteuse 1 cuillère d'huile</v>
          </cell>
          <cell r="C74">
            <v>1400</v>
          </cell>
          <cell r="D74">
            <v>1</v>
          </cell>
          <cell r="E74">
            <v>1</v>
          </cell>
          <cell r="F74">
            <v>5</v>
          </cell>
          <cell r="G74">
            <v>12</v>
          </cell>
          <cell r="H74">
            <v>84</v>
          </cell>
        </row>
        <row r="75">
          <cell r="B75" t="str">
            <v>ELME -Gaufrier/Grill/Sandwiches</v>
          </cell>
          <cell r="C75">
            <v>700</v>
          </cell>
          <cell r="D75">
            <v>1</v>
          </cell>
          <cell r="E75">
            <v>1</v>
          </cell>
          <cell r="F75">
            <v>5</v>
          </cell>
          <cell r="G75">
            <v>12</v>
          </cell>
          <cell r="H75">
            <v>42</v>
          </cell>
        </row>
        <row r="76">
          <cell r="B76" t="str">
            <v>ELME -Grille pain</v>
          </cell>
          <cell r="C76">
            <v>1100</v>
          </cell>
          <cell r="D76">
            <v>1</v>
          </cell>
          <cell r="E76">
            <v>0.2</v>
          </cell>
          <cell r="F76">
            <v>5</v>
          </cell>
          <cell r="G76">
            <v>12</v>
          </cell>
          <cell r="H76">
            <v>13.2</v>
          </cell>
        </row>
        <row r="77">
          <cell r="B77" t="str">
            <v>ELME -Hachoir à viande</v>
          </cell>
          <cell r="C77">
            <v>600</v>
          </cell>
          <cell r="D77">
            <v>1</v>
          </cell>
          <cell r="E77">
            <v>1</v>
          </cell>
          <cell r="F77">
            <v>5</v>
          </cell>
          <cell r="G77">
            <v>12</v>
          </cell>
          <cell r="H77">
            <v>36</v>
          </cell>
        </row>
        <row r="78">
          <cell r="B78" t="str">
            <v>ELME -Hotte</v>
          </cell>
          <cell r="C78" t="str">
            <v>800</v>
          </cell>
          <cell r="D78">
            <v>1</v>
          </cell>
          <cell r="E78">
            <v>1</v>
          </cell>
          <cell r="F78">
            <v>5</v>
          </cell>
          <cell r="G78">
            <v>12</v>
          </cell>
          <cell r="H78">
            <v>48</v>
          </cell>
        </row>
        <row r="79">
          <cell r="B79" t="str">
            <v>ELME -Laitière</v>
          </cell>
          <cell r="C79" t="str">
            <v>800</v>
          </cell>
          <cell r="D79">
            <v>1</v>
          </cell>
          <cell r="E79">
            <v>1</v>
          </cell>
          <cell r="F79">
            <v>5</v>
          </cell>
          <cell r="G79">
            <v>12</v>
          </cell>
          <cell r="H79">
            <v>48</v>
          </cell>
        </row>
        <row r="80">
          <cell r="B80" t="str">
            <v>ELME -Machine à barbe à papa</v>
          </cell>
          <cell r="C80">
            <v>450</v>
          </cell>
          <cell r="D80">
            <v>1</v>
          </cell>
          <cell r="E80">
            <v>1</v>
          </cell>
          <cell r="F80">
            <v>5</v>
          </cell>
          <cell r="G80">
            <v>12</v>
          </cell>
          <cell r="H80">
            <v>27</v>
          </cell>
        </row>
        <row r="81">
          <cell r="B81" t="str">
            <v>ELME -Machine à coudre</v>
          </cell>
          <cell r="C81">
            <v>75</v>
          </cell>
          <cell r="D81">
            <v>1</v>
          </cell>
          <cell r="E81">
            <v>1</v>
          </cell>
          <cell r="F81">
            <v>5</v>
          </cell>
          <cell r="G81">
            <v>12</v>
          </cell>
          <cell r="H81">
            <v>4.5</v>
          </cell>
        </row>
        <row r="82">
          <cell r="B82" t="str">
            <v>ELME -Machine à expresso 1,3L 16bars</v>
          </cell>
          <cell r="C82">
            <v>900</v>
          </cell>
          <cell r="D82">
            <v>1</v>
          </cell>
          <cell r="E82">
            <v>1</v>
          </cell>
          <cell r="F82">
            <v>5</v>
          </cell>
          <cell r="G82">
            <v>12</v>
          </cell>
          <cell r="H82">
            <v>54</v>
          </cell>
        </row>
        <row r="83">
          <cell r="B83" t="str">
            <v>ELME -Machine à expresso LAVAZZA / NESPRESS</v>
          </cell>
          <cell r="C83" t="str">
            <v>1200</v>
          </cell>
          <cell r="D83">
            <v>1</v>
          </cell>
          <cell r="E83">
            <v>1</v>
          </cell>
          <cell r="F83">
            <v>5</v>
          </cell>
          <cell r="G83">
            <v>12</v>
          </cell>
          <cell r="H83">
            <v>72</v>
          </cell>
        </row>
        <row r="84">
          <cell r="B84" t="str">
            <v>ELME -Machine à pain 0,9 kg</v>
          </cell>
          <cell r="C84">
            <v>900</v>
          </cell>
          <cell r="D84">
            <v>1</v>
          </cell>
          <cell r="E84">
            <v>1</v>
          </cell>
          <cell r="F84">
            <v>5</v>
          </cell>
          <cell r="G84">
            <v>12</v>
          </cell>
          <cell r="H84">
            <v>54</v>
          </cell>
        </row>
        <row r="85">
          <cell r="B85" t="str">
            <v>ELME -Machine à pain 1,5 kg</v>
          </cell>
          <cell r="C85">
            <v>1650</v>
          </cell>
          <cell r="D85">
            <v>1</v>
          </cell>
          <cell r="E85">
            <v>1</v>
          </cell>
          <cell r="F85">
            <v>5</v>
          </cell>
          <cell r="G85">
            <v>12</v>
          </cell>
          <cell r="H85">
            <v>99</v>
          </cell>
        </row>
        <row r="86">
          <cell r="B86" t="str">
            <v>ELME -Machine à pain Gite du volcan</v>
          </cell>
          <cell r="C86" t="str">
            <v>2000</v>
          </cell>
          <cell r="D86">
            <v>1</v>
          </cell>
          <cell r="E86">
            <v>1</v>
          </cell>
          <cell r="F86">
            <v>5</v>
          </cell>
          <cell r="G86">
            <v>12</v>
          </cell>
          <cell r="H86">
            <v>120</v>
          </cell>
        </row>
        <row r="87">
          <cell r="B87" t="str">
            <v>ELME -Machine à pop-corn 3,8L</v>
          </cell>
          <cell r="C87">
            <v>350</v>
          </cell>
          <cell r="D87">
            <v>1</v>
          </cell>
          <cell r="E87">
            <v>1</v>
          </cell>
          <cell r="F87">
            <v>5</v>
          </cell>
          <cell r="G87">
            <v>12</v>
          </cell>
          <cell r="H87">
            <v>21</v>
          </cell>
        </row>
        <row r="88">
          <cell r="B88" t="str">
            <v>ELME -Machine beignets/Donuts</v>
          </cell>
          <cell r="C88">
            <v>350</v>
          </cell>
          <cell r="D88">
            <v>1</v>
          </cell>
          <cell r="E88">
            <v>1</v>
          </cell>
          <cell r="F88">
            <v>5</v>
          </cell>
          <cell r="G88">
            <v>12</v>
          </cell>
          <cell r="H88">
            <v>21</v>
          </cell>
        </row>
        <row r="89">
          <cell r="B89" t="str">
            <v>ELME -Mijoteuse électrique 3,5L</v>
          </cell>
          <cell r="C89">
            <v>210</v>
          </cell>
          <cell r="D89">
            <v>1</v>
          </cell>
          <cell r="E89">
            <v>1</v>
          </cell>
          <cell r="F89">
            <v>5</v>
          </cell>
          <cell r="G89">
            <v>12</v>
          </cell>
          <cell r="H89">
            <v>12.6</v>
          </cell>
        </row>
        <row r="90">
          <cell r="B90" t="str">
            <v>ELME -Mini-hachoir 0.55L</v>
          </cell>
          <cell r="C90">
            <v>300</v>
          </cell>
          <cell r="D90">
            <v>1</v>
          </cell>
          <cell r="E90">
            <v>1</v>
          </cell>
          <cell r="F90">
            <v>5</v>
          </cell>
          <cell r="G90">
            <v>12</v>
          </cell>
          <cell r="H90">
            <v>18</v>
          </cell>
        </row>
        <row r="91">
          <cell r="B91" t="str">
            <v>ELME -Mixeur plongeant</v>
          </cell>
          <cell r="C91">
            <v>500</v>
          </cell>
          <cell r="D91">
            <v>1</v>
          </cell>
          <cell r="E91">
            <v>1</v>
          </cell>
          <cell r="F91">
            <v>5</v>
          </cell>
          <cell r="G91">
            <v>12</v>
          </cell>
          <cell r="H91">
            <v>30</v>
          </cell>
        </row>
        <row r="92">
          <cell r="B92" t="str">
            <v>ELME -Moulin à café (50g)</v>
          </cell>
          <cell r="C92">
            <v>150</v>
          </cell>
          <cell r="D92">
            <v>1</v>
          </cell>
          <cell r="E92">
            <v>1</v>
          </cell>
          <cell r="F92">
            <v>5</v>
          </cell>
          <cell r="G92">
            <v>12</v>
          </cell>
          <cell r="H92">
            <v>9</v>
          </cell>
        </row>
        <row r="93">
          <cell r="B93" t="str">
            <v>ELME -Moulin à café (75g)</v>
          </cell>
          <cell r="C93">
            <v>200</v>
          </cell>
          <cell r="D93">
            <v>1</v>
          </cell>
          <cell r="E93">
            <v>1</v>
          </cell>
          <cell r="F93">
            <v>5</v>
          </cell>
          <cell r="G93">
            <v>12</v>
          </cell>
          <cell r="H93">
            <v>12</v>
          </cell>
        </row>
        <row r="94">
          <cell r="B94" t="str">
            <v>ELME -Nettoyeur haute pression 340 L/h</v>
          </cell>
          <cell r="C94">
            <v>1300</v>
          </cell>
          <cell r="D94">
            <v>1</v>
          </cell>
          <cell r="E94">
            <v>1</v>
          </cell>
          <cell r="F94">
            <v>5</v>
          </cell>
          <cell r="G94">
            <v>12</v>
          </cell>
          <cell r="H94">
            <v>78</v>
          </cell>
        </row>
        <row r="95">
          <cell r="B95" t="str">
            <v>ELME -Nettoyeur haute pression 360 L/h</v>
          </cell>
          <cell r="C95">
            <v>1400</v>
          </cell>
          <cell r="D95">
            <v>1</v>
          </cell>
          <cell r="E95">
            <v>1</v>
          </cell>
          <cell r="F95">
            <v>5</v>
          </cell>
          <cell r="G95">
            <v>12</v>
          </cell>
          <cell r="H95">
            <v>84</v>
          </cell>
        </row>
        <row r="96">
          <cell r="B96" t="str">
            <v>ELME -Nettoyeur haute pression 440 L/h</v>
          </cell>
          <cell r="C96">
            <v>1900</v>
          </cell>
          <cell r="D96">
            <v>1</v>
          </cell>
          <cell r="E96">
            <v>1</v>
          </cell>
          <cell r="F96">
            <v>5</v>
          </cell>
          <cell r="G96">
            <v>12</v>
          </cell>
          <cell r="H96">
            <v>114</v>
          </cell>
        </row>
        <row r="97">
          <cell r="B97" t="str">
            <v>ELME -Nettoyeur haute pression 460 L/h</v>
          </cell>
          <cell r="C97">
            <v>2100</v>
          </cell>
          <cell r="D97">
            <v>1</v>
          </cell>
          <cell r="E97">
            <v>1</v>
          </cell>
          <cell r="F97">
            <v>5</v>
          </cell>
          <cell r="G97">
            <v>12</v>
          </cell>
          <cell r="H97">
            <v>126</v>
          </cell>
        </row>
        <row r="98">
          <cell r="B98" t="str">
            <v>ELME -Nettoyeur vapeur 1.7L (100g/m3)</v>
          </cell>
          <cell r="C98">
            <v>2000</v>
          </cell>
          <cell r="D98">
            <v>1</v>
          </cell>
          <cell r="E98">
            <v>1</v>
          </cell>
          <cell r="F98">
            <v>5</v>
          </cell>
          <cell r="G98">
            <v>12</v>
          </cell>
          <cell r="H98">
            <v>120</v>
          </cell>
        </row>
        <row r="99">
          <cell r="B99" t="str">
            <v>ELME -Nettoyeur vapeur 3,2 Bars (100g/min)</v>
          </cell>
          <cell r="C99">
            <v>1500</v>
          </cell>
          <cell r="D99">
            <v>1</v>
          </cell>
          <cell r="E99">
            <v>1</v>
          </cell>
          <cell r="F99">
            <v>5</v>
          </cell>
          <cell r="G99">
            <v>12</v>
          </cell>
          <cell r="H99">
            <v>90</v>
          </cell>
        </row>
        <row r="100">
          <cell r="B100" t="str">
            <v xml:space="preserve">ELME -Nettoyeur vapeur portatif 2.5 Bars </v>
          </cell>
          <cell r="C100">
            <v>1550</v>
          </cell>
          <cell r="D100">
            <v>1</v>
          </cell>
          <cell r="E100">
            <v>1</v>
          </cell>
          <cell r="F100">
            <v>5</v>
          </cell>
          <cell r="G100">
            <v>12</v>
          </cell>
          <cell r="H100">
            <v>93</v>
          </cell>
        </row>
        <row r="101">
          <cell r="B101" t="str">
            <v xml:space="preserve">ELME -Percolateur à thé </v>
          </cell>
          <cell r="C101">
            <v>1500</v>
          </cell>
          <cell r="D101">
            <v>1</v>
          </cell>
          <cell r="E101">
            <v>1</v>
          </cell>
          <cell r="F101">
            <v>5</v>
          </cell>
          <cell r="G101">
            <v>12</v>
          </cell>
          <cell r="H101">
            <v>90</v>
          </cell>
        </row>
        <row r="102">
          <cell r="B102" t="str">
            <v>ELME -Plancha électrique</v>
          </cell>
          <cell r="C102">
            <v>2000</v>
          </cell>
          <cell r="D102">
            <v>1</v>
          </cell>
          <cell r="E102">
            <v>1</v>
          </cell>
          <cell r="F102">
            <v>5</v>
          </cell>
          <cell r="G102">
            <v>12</v>
          </cell>
          <cell r="H102">
            <v>120</v>
          </cell>
        </row>
        <row r="103">
          <cell r="B103" t="str">
            <v>ELME -Plaque à induction (2 foyer)</v>
          </cell>
          <cell r="C103">
            <v>3400</v>
          </cell>
          <cell r="D103">
            <v>1</v>
          </cell>
          <cell r="E103">
            <v>1</v>
          </cell>
          <cell r="F103">
            <v>5</v>
          </cell>
          <cell r="G103">
            <v>12</v>
          </cell>
          <cell r="H103">
            <v>204</v>
          </cell>
        </row>
        <row r="104">
          <cell r="B104" t="str">
            <v>ELME -Presse agrumes électrique</v>
          </cell>
          <cell r="C104">
            <v>80</v>
          </cell>
          <cell r="D104">
            <v>1</v>
          </cell>
          <cell r="E104">
            <v>1</v>
          </cell>
          <cell r="F104">
            <v>5</v>
          </cell>
          <cell r="G104">
            <v>12</v>
          </cell>
          <cell r="H104">
            <v>4.8</v>
          </cell>
        </row>
        <row r="105">
          <cell r="B105" t="str">
            <v>ELME -Rasoir électrique</v>
          </cell>
          <cell r="C105">
            <v>10</v>
          </cell>
          <cell r="D105">
            <v>1</v>
          </cell>
          <cell r="E105">
            <v>1</v>
          </cell>
          <cell r="F105">
            <v>5</v>
          </cell>
          <cell r="G105">
            <v>12</v>
          </cell>
          <cell r="H105">
            <v>0.6</v>
          </cell>
        </row>
        <row r="106">
          <cell r="B106" t="str">
            <v>ELME -Réchaud électrique (1 plaque)</v>
          </cell>
          <cell r="C106">
            <v>1500</v>
          </cell>
          <cell r="D106">
            <v>1</v>
          </cell>
          <cell r="E106">
            <v>1</v>
          </cell>
          <cell r="F106">
            <v>5</v>
          </cell>
          <cell r="G106">
            <v>12</v>
          </cell>
          <cell r="H106">
            <v>90</v>
          </cell>
        </row>
        <row r="107">
          <cell r="B107" t="str">
            <v>ELME -Réchaud électrique (2 plaques)</v>
          </cell>
          <cell r="C107">
            <v>2500</v>
          </cell>
          <cell r="D107">
            <v>1</v>
          </cell>
          <cell r="E107">
            <v>1</v>
          </cell>
          <cell r="F107">
            <v>5</v>
          </cell>
          <cell r="G107">
            <v>12</v>
          </cell>
          <cell r="H107">
            <v>150</v>
          </cell>
        </row>
        <row r="108">
          <cell r="B108" t="str">
            <v>ELME -Réfrigérateur 4 portes 295+95L A+</v>
          </cell>
          <cell r="C108">
            <v>130</v>
          </cell>
          <cell r="D108">
            <v>1</v>
          </cell>
          <cell r="E108">
            <v>1</v>
          </cell>
          <cell r="F108">
            <v>5</v>
          </cell>
          <cell r="G108">
            <v>12</v>
          </cell>
          <cell r="H108">
            <v>7.8</v>
          </cell>
        </row>
        <row r="109">
          <cell r="B109" t="str">
            <v>ELME -Réfrigérateur américain 396+154L A+</v>
          </cell>
          <cell r="C109">
            <v>170</v>
          </cell>
          <cell r="D109">
            <v>1</v>
          </cell>
          <cell r="E109">
            <v>1</v>
          </cell>
          <cell r="F109">
            <v>5</v>
          </cell>
          <cell r="G109">
            <v>12</v>
          </cell>
          <cell r="H109">
            <v>10.199999999999999</v>
          </cell>
        </row>
        <row r="110">
          <cell r="B110" t="str">
            <v>ELME -Réfrigérateur congélateur 139 + 68 L label A+</v>
          </cell>
          <cell r="C110">
            <v>80</v>
          </cell>
          <cell r="D110">
            <v>1</v>
          </cell>
          <cell r="E110">
            <v>1</v>
          </cell>
          <cell r="F110">
            <v>5</v>
          </cell>
          <cell r="G110">
            <v>12</v>
          </cell>
          <cell r="H110">
            <v>4.8</v>
          </cell>
        </row>
        <row r="111">
          <cell r="B111" t="str">
            <v>ELME -Robot mixeur, blender chauffant 1,5L</v>
          </cell>
          <cell r="C111">
            <v>1000</v>
          </cell>
          <cell r="D111">
            <v>1</v>
          </cell>
          <cell r="E111">
            <v>1</v>
          </cell>
          <cell r="F111">
            <v>5</v>
          </cell>
          <cell r="G111">
            <v>12</v>
          </cell>
          <cell r="H111">
            <v>60</v>
          </cell>
        </row>
        <row r="112">
          <cell r="B112" t="str">
            <v>ELME -Sèche cheveux diffuseur d'ions</v>
          </cell>
          <cell r="C112">
            <v>2000</v>
          </cell>
          <cell r="D112">
            <v>1</v>
          </cell>
          <cell r="E112">
            <v>1</v>
          </cell>
          <cell r="F112">
            <v>5</v>
          </cell>
          <cell r="G112">
            <v>12</v>
          </cell>
          <cell r="H112">
            <v>120</v>
          </cell>
        </row>
        <row r="113">
          <cell r="B113" t="str">
            <v>ELME -Sèche cheveux pro turbo</v>
          </cell>
          <cell r="C113">
            <v>2300</v>
          </cell>
          <cell r="D113">
            <v>1</v>
          </cell>
          <cell r="E113">
            <v>1</v>
          </cell>
          <cell r="F113">
            <v>5</v>
          </cell>
          <cell r="G113">
            <v>12</v>
          </cell>
          <cell r="H113">
            <v>138</v>
          </cell>
        </row>
        <row r="114">
          <cell r="B114" t="str">
            <v>ELME -Sèche main mural</v>
          </cell>
          <cell r="C114">
            <v>1100</v>
          </cell>
          <cell r="D114">
            <v>1</v>
          </cell>
          <cell r="E114">
            <v>1</v>
          </cell>
          <cell r="F114">
            <v>5</v>
          </cell>
          <cell r="G114">
            <v>12</v>
          </cell>
          <cell r="H114">
            <v>66</v>
          </cell>
        </row>
        <row r="115">
          <cell r="B115" t="str">
            <v>ELME -Sorbetière 1,6L</v>
          </cell>
          <cell r="C115">
            <v>15</v>
          </cell>
          <cell r="D115">
            <v>1</v>
          </cell>
          <cell r="E115">
            <v>1</v>
          </cell>
          <cell r="F115">
            <v>5</v>
          </cell>
          <cell r="G115">
            <v>12</v>
          </cell>
          <cell r="H115">
            <v>0.9</v>
          </cell>
        </row>
        <row r="116">
          <cell r="B116" t="str">
            <v>ELME -Table à induction (1 foyer)</v>
          </cell>
          <cell r="C116">
            <v>2000</v>
          </cell>
          <cell r="D116">
            <v>1</v>
          </cell>
          <cell r="E116">
            <v>1</v>
          </cell>
          <cell r="F116">
            <v>5</v>
          </cell>
          <cell r="G116">
            <v>12</v>
          </cell>
          <cell r="H116">
            <v>120</v>
          </cell>
        </row>
        <row r="117">
          <cell r="B117" t="str">
            <v>ELME -Tajine électrique 6 à 8 pers</v>
          </cell>
          <cell r="C117">
            <v>250</v>
          </cell>
          <cell r="D117">
            <v>1</v>
          </cell>
          <cell r="E117">
            <v>1</v>
          </cell>
          <cell r="F117">
            <v>5</v>
          </cell>
          <cell r="G117">
            <v>12</v>
          </cell>
          <cell r="H117">
            <v>15</v>
          </cell>
        </row>
        <row r="118">
          <cell r="B118" t="str">
            <v xml:space="preserve">ELME -Tireuse à bière </v>
          </cell>
          <cell r="C118">
            <v>70</v>
          </cell>
          <cell r="D118">
            <v>1</v>
          </cell>
          <cell r="E118">
            <v>1</v>
          </cell>
          <cell r="F118">
            <v>5</v>
          </cell>
          <cell r="G118">
            <v>12</v>
          </cell>
          <cell r="H118">
            <v>4.2</v>
          </cell>
        </row>
        <row r="119">
          <cell r="B119" t="str">
            <v>ELME -Tondeuse à cheveux et à barbe</v>
          </cell>
          <cell r="C119">
            <v>10</v>
          </cell>
          <cell r="D119">
            <v>1</v>
          </cell>
          <cell r="E119">
            <v>1</v>
          </cell>
          <cell r="F119">
            <v>5</v>
          </cell>
          <cell r="G119">
            <v>12</v>
          </cell>
          <cell r="H119">
            <v>0.6</v>
          </cell>
        </row>
        <row r="120">
          <cell r="B120" t="str">
            <v>ELME -Wok électrique 5,5L</v>
          </cell>
          <cell r="C120">
            <v>1800</v>
          </cell>
          <cell r="D120">
            <v>1</v>
          </cell>
          <cell r="E120">
            <v>1</v>
          </cell>
          <cell r="F120">
            <v>5</v>
          </cell>
          <cell r="G120">
            <v>12</v>
          </cell>
          <cell r="H120">
            <v>108</v>
          </cell>
        </row>
        <row r="121">
          <cell r="B121" t="str">
            <v>ELME -Yaourtière 1L</v>
          </cell>
          <cell r="C121">
            <v>9</v>
          </cell>
          <cell r="D121">
            <v>1</v>
          </cell>
          <cell r="E121">
            <v>1</v>
          </cell>
          <cell r="F121">
            <v>5</v>
          </cell>
          <cell r="G121">
            <v>12</v>
          </cell>
          <cell r="H121">
            <v>0.54</v>
          </cell>
        </row>
        <row r="122">
          <cell r="B122" t="str">
            <v>ELME -Yaoutière 12 pots</v>
          </cell>
          <cell r="C122">
            <v>28</v>
          </cell>
          <cell r="D122">
            <v>1</v>
          </cell>
          <cell r="E122">
            <v>1</v>
          </cell>
          <cell r="F122">
            <v>5</v>
          </cell>
          <cell r="G122">
            <v>12</v>
          </cell>
          <cell r="H122">
            <v>1.68</v>
          </cell>
        </row>
        <row r="123">
          <cell r="B123" t="str">
            <v>Fluo T5</v>
          </cell>
          <cell r="C123">
            <v>40</v>
          </cell>
          <cell r="D123">
            <v>1</v>
          </cell>
          <cell r="E123">
            <v>10</v>
          </cell>
          <cell r="F123">
            <v>29</v>
          </cell>
          <cell r="G123">
            <v>12</v>
          </cell>
          <cell r="H123">
            <v>139.19999999999999</v>
          </cell>
        </row>
        <row r="124">
          <cell r="B124" t="str">
            <v xml:space="preserve">Fluo T8 </v>
          </cell>
          <cell r="C124">
            <v>58</v>
          </cell>
          <cell r="D124">
            <v>1</v>
          </cell>
          <cell r="E124">
            <v>10</v>
          </cell>
          <cell r="F124">
            <v>29</v>
          </cell>
          <cell r="G124">
            <v>12</v>
          </cell>
          <cell r="H124">
            <v>201.84</v>
          </cell>
        </row>
        <row r="125">
          <cell r="B125" t="str">
            <v xml:space="preserve">FluoCompact </v>
          </cell>
          <cell r="C125">
            <v>70</v>
          </cell>
          <cell r="D125">
            <v>1</v>
          </cell>
          <cell r="E125">
            <v>10</v>
          </cell>
          <cell r="F125">
            <v>29</v>
          </cell>
          <cell r="G125">
            <v>12</v>
          </cell>
          <cell r="H125">
            <v>243.6</v>
          </cell>
        </row>
        <row r="126">
          <cell r="B126" t="str">
            <v>INFO -*Ratio BUREAUX GRAND IMMEUBLE (6W/m²)</v>
          </cell>
          <cell r="C126">
            <v>6</v>
          </cell>
          <cell r="D126">
            <v>1</v>
          </cell>
          <cell r="E126">
            <v>8</v>
          </cell>
          <cell r="F126">
            <v>20</v>
          </cell>
          <cell r="G126">
            <v>12</v>
          </cell>
          <cell r="H126">
            <v>243.6</v>
          </cell>
          <cell r="I126" t="str">
            <v>R</v>
          </cell>
        </row>
        <row r="127">
          <cell r="B127" t="str">
            <v>INFO -*Ratio BUREAUX PETIT IMMEUBLE  (4W/m²)</v>
          </cell>
          <cell r="C127">
            <v>4</v>
          </cell>
          <cell r="D127">
            <v>1</v>
          </cell>
          <cell r="E127">
            <v>8</v>
          </cell>
          <cell r="F127">
            <v>25</v>
          </cell>
          <cell r="G127">
            <v>12</v>
          </cell>
          <cell r="H127">
            <v>11.52</v>
          </cell>
          <cell r="I127" t="str">
            <v>R</v>
          </cell>
        </row>
        <row r="128">
          <cell r="B128" t="str">
            <v>INFO -*Ratio HOSPITALIER HEBERGEMENT (6W/m²)</v>
          </cell>
          <cell r="C128">
            <v>6</v>
          </cell>
          <cell r="D128">
            <v>1</v>
          </cell>
          <cell r="E128">
            <v>8</v>
          </cell>
          <cell r="F128">
            <v>25</v>
          </cell>
          <cell r="G128">
            <v>12</v>
          </cell>
          <cell r="H128">
            <v>9.6</v>
          </cell>
          <cell r="I128" t="str">
            <v>R</v>
          </cell>
        </row>
        <row r="129">
          <cell r="B129" t="str">
            <v>INFO -*Ratio HOSPITALIER SOINS (12W/m²)</v>
          </cell>
          <cell r="C129">
            <v>12</v>
          </cell>
          <cell r="D129">
            <v>1</v>
          </cell>
          <cell r="E129">
            <v>8</v>
          </cell>
          <cell r="F129">
            <v>25</v>
          </cell>
          <cell r="G129">
            <v>12</v>
          </cell>
          <cell r="H129">
            <v>14.4</v>
          </cell>
          <cell r="I129" t="str">
            <v>R</v>
          </cell>
        </row>
        <row r="130">
          <cell r="B130" t="str">
            <v>INFO -*Ratio SCOLAIRE PRIMAIRE (6W/m²)</v>
          </cell>
          <cell r="C130">
            <v>6</v>
          </cell>
          <cell r="D130">
            <v>1</v>
          </cell>
          <cell r="E130">
            <v>8</v>
          </cell>
          <cell r="F130">
            <v>20</v>
          </cell>
          <cell r="G130">
            <v>10</v>
          </cell>
          <cell r="H130">
            <v>28.8</v>
          </cell>
          <cell r="I130" t="str">
            <v>R</v>
          </cell>
        </row>
        <row r="131">
          <cell r="B131" t="str">
            <v>INFO -*Ratio SCOLAIRE SECONDAIRE (4W/m²)</v>
          </cell>
          <cell r="C131">
            <v>4</v>
          </cell>
          <cell r="D131">
            <v>1</v>
          </cell>
          <cell r="E131">
            <v>8</v>
          </cell>
          <cell r="F131">
            <v>20</v>
          </cell>
          <cell r="G131">
            <v>10</v>
          </cell>
          <cell r="H131">
            <v>9.6</v>
          </cell>
          <cell r="I131" t="str">
            <v>R</v>
          </cell>
        </row>
        <row r="132">
          <cell r="B132" t="str">
            <v>INFO -*Ratio SCOLAIRE TERTIAIRE (6W/m²)</v>
          </cell>
          <cell r="C132">
            <v>6</v>
          </cell>
          <cell r="D132">
            <v>1</v>
          </cell>
          <cell r="E132">
            <v>8</v>
          </cell>
          <cell r="F132">
            <v>20</v>
          </cell>
          <cell r="G132">
            <v>10</v>
          </cell>
          <cell r="H132">
            <v>6.4</v>
          </cell>
          <cell r="I132" t="str">
            <v>R</v>
          </cell>
        </row>
        <row r="133">
          <cell r="B133" t="str">
            <v xml:space="preserve">INFO- Appareil CB </v>
          </cell>
          <cell r="C133">
            <v>50</v>
          </cell>
          <cell r="D133">
            <v>1</v>
          </cell>
          <cell r="E133">
            <v>1</v>
          </cell>
          <cell r="F133">
            <v>5</v>
          </cell>
          <cell r="G133">
            <v>12</v>
          </cell>
          <cell r="H133">
            <v>3</v>
          </cell>
        </row>
        <row r="134">
          <cell r="B134" t="str">
            <v>INFO -Baie de brassage</v>
          </cell>
          <cell r="C134">
            <v>150</v>
          </cell>
          <cell r="D134">
            <v>1</v>
          </cell>
          <cell r="E134">
            <v>24</v>
          </cell>
          <cell r="F134">
            <v>30</v>
          </cell>
          <cell r="G134">
            <v>12</v>
          </cell>
          <cell r="H134">
            <v>1296</v>
          </cell>
        </row>
        <row r="135">
          <cell r="B135" t="str">
            <v>INFO -Caisse enregistreuse</v>
          </cell>
          <cell r="C135">
            <v>100</v>
          </cell>
          <cell r="D135">
            <v>1</v>
          </cell>
          <cell r="E135">
            <v>1</v>
          </cell>
          <cell r="F135">
            <v>5</v>
          </cell>
          <cell r="G135">
            <v>12</v>
          </cell>
          <cell r="H135">
            <v>6</v>
          </cell>
        </row>
        <row r="136">
          <cell r="B136" t="str">
            <v>INFO -Copieur multifonction</v>
          </cell>
          <cell r="C136">
            <v>150</v>
          </cell>
          <cell r="D136">
            <v>1</v>
          </cell>
          <cell r="E136">
            <v>9</v>
          </cell>
          <cell r="F136">
            <v>5</v>
          </cell>
          <cell r="G136">
            <v>12</v>
          </cell>
          <cell r="H136">
            <v>81</v>
          </cell>
        </row>
        <row r="137">
          <cell r="B137" t="str">
            <v>INFO -Ecran plat</v>
          </cell>
          <cell r="C137">
            <v>34</v>
          </cell>
          <cell r="D137">
            <v>1</v>
          </cell>
          <cell r="E137">
            <v>9</v>
          </cell>
          <cell r="F137">
            <v>5</v>
          </cell>
          <cell r="G137">
            <v>12</v>
          </cell>
          <cell r="H137">
            <v>18.36</v>
          </cell>
        </row>
        <row r="138">
          <cell r="B138" t="str">
            <v>INFO -Fax jet d'encre</v>
          </cell>
          <cell r="C138">
            <v>5</v>
          </cell>
          <cell r="D138">
            <v>1</v>
          </cell>
          <cell r="E138">
            <v>9</v>
          </cell>
          <cell r="F138">
            <v>5</v>
          </cell>
          <cell r="G138">
            <v>12</v>
          </cell>
          <cell r="H138">
            <v>2.7</v>
          </cell>
        </row>
        <row r="139">
          <cell r="B139" t="str">
            <v>INFO -Fax laser</v>
          </cell>
          <cell r="C139">
            <v>65</v>
          </cell>
          <cell r="D139">
            <v>1</v>
          </cell>
          <cell r="E139">
            <v>9</v>
          </cell>
          <cell r="F139">
            <v>5</v>
          </cell>
          <cell r="G139">
            <v>12</v>
          </cell>
          <cell r="H139">
            <v>35.1</v>
          </cell>
        </row>
        <row r="140">
          <cell r="B140" t="str">
            <v xml:space="preserve">INFO -Imprimante </v>
          </cell>
          <cell r="C140">
            <v>30</v>
          </cell>
          <cell r="D140">
            <v>1</v>
          </cell>
          <cell r="E140">
            <v>9</v>
          </cell>
          <cell r="F140">
            <v>5</v>
          </cell>
          <cell r="G140">
            <v>12</v>
          </cell>
          <cell r="H140">
            <v>16.2</v>
          </cell>
        </row>
        <row r="141">
          <cell r="B141" t="str">
            <v>INFO -Imprimante jet d'encre</v>
          </cell>
          <cell r="C141">
            <v>7</v>
          </cell>
          <cell r="D141">
            <v>1</v>
          </cell>
          <cell r="E141">
            <v>9</v>
          </cell>
          <cell r="F141">
            <v>5</v>
          </cell>
          <cell r="G141">
            <v>12</v>
          </cell>
          <cell r="H141">
            <v>3.78</v>
          </cell>
        </row>
        <row r="142">
          <cell r="B142" t="str">
            <v>INFO -Imprimante laser</v>
          </cell>
          <cell r="C142">
            <v>50</v>
          </cell>
          <cell r="D142">
            <v>1</v>
          </cell>
          <cell r="E142">
            <v>9</v>
          </cell>
          <cell r="F142">
            <v>5</v>
          </cell>
          <cell r="G142">
            <v>12</v>
          </cell>
          <cell r="H142">
            <v>27</v>
          </cell>
        </row>
        <row r="143">
          <cell r="B143" t="str">
            <v>INFO -Onduleur</v>
          </cell>
          <cell r="C143">
            <v>30</v>
          </cell>
          <cell r="D143">
            <v>1</v>
          </cell>
          <cell r="E143">
            <v>9</v>
          </cell>
          <cell r="F143">
            <v>5</v>
          </cell>
          <cell r="G143">
            <v>12</v>
          </cell>
          <cell r="H143">
            <v>16.2</v>
          </cell>
        </row>
        <row r="144">
          <cell r="B144" t="str">
            <v xml:space="preserve">INFO -Ordi Portable </v>
          </cell>
          <cell r="C144">
            <v>30</v>
          </cell>
          <cell r="D144">
            <v>1</v>
          </cell>
          <cell r="E144">
            <v>9</v>
          </cell>
          <cell r="F144">
            <v>5</v>
          </cell>
          <cell r="G144">
            <v>12</v>
          </cell>
          <cell r="H144">
            <v>16.2</v>
          </cell>
        </row>
        <row r="145">
          <cell r="B145" t="str">
            <v>INFO -Ordinateur</v>
          </cell>
          <cell r="C145">
            <v>140</v>
          </cell>
          <cell r="D145">
            <v>1</v>
          </cell>
          <cell r="E145">
            <v>9</v>
          </cell>
          <cell r="F145">
            <v>5</v>
          </cell>
          <cell r="G145">
            <v>12</v>
          </cell>
          <cell r="H145">
            <v>75.599999999999994</v>
          </cell>
        </row>
        <row r="146">
          <cell r="B146" t="str">
            <v>INFO -Scanner</v>
          </cell>
          <cell r="C146">
            <v>36</v>
          </cell>
          <cell r="D146">
            <v>1</v>
          </cell>
          <cell r="E146">
            <v>9</v>
          </cell>
          <cell r="F146">
            <v>5</v>
          </cell>
          <cell r="G146">
            <v>12</v>
          </cell>
          <cell r="H146">
            <v>19.440000000000001</v>
          </cell>
        </row>
        <row r="147">
          <cell r="B147" t="str">
            <v>INFO -Téléphone fixe</v>
          </cell>
          <cell r="C147">
            <v>2</v>
          </cell>
          <cell r="D147">
            <v>1</v>
          </cell>
          <cell r="E147">
            <v>9</v>
          </cell>
          <cell r="F147">
            <v>5</v>
          </cell>
          <cell r="G147">
            <v>12</v>
          </cell>
          <cell r="H147">
            <v>1.08</v>
          </cell>
        </row>
        <row r="148">
          <cell r="B148" t="str">
            <v>INFO -Traceur</v>
          </cell>
          <cell r="C148">
            <v>15</v>
          </cell>
          <cell r="D148">
            <v>1</v>
          </cell>
          <cell r="E148">
            <v>9</v>
          </cell>
          <cell r="F148">
            <v>5</v>
          </cell>
          <cell r="G148">
            <v>12</v>
          </cell>
          <cell r="H148">
            <v>8.1</v>
          </cell>
        </row>
        <row r="149">
          <cell r="B149" t="str">
            <v>INFO -Unité Centrale</v>
          </cell>
          <cell r="C149">
            <v>47</v>
          </cell>
          <cell r="D149">
            <v>1</v>
          </cell>
          <cell r="E149">
            <v>9</v>
          </cell>
          <cell r="F149">
            <v>5</v>
          </cell>
          <cell r="G149">
            <v>12</v>
          </cell>
          <cell r="H149">
            <v>25.38</v>
          </cell>
        </row>
        <row r="150">
          <cell r="B150" t="str">
            <v>INFO -Vidéoprojecteur</v>
          </cell>
          <cell r="C150">
            <v>46</v>
          </cell>
          <cell r="D150">
            <v>1</v>
          </cell>
          <cell r="E150">
            <v>9</v>
          </cell>
          <cell r="F150">
            <v>5</v>
          </cell>
          <cell r="G150">
            <v>12</v>
          </cell>
          <cell r="H150">
            <v>24.84</v>
          </cell>
        </row>
        <row r="151">
          <cell r="B151" t="str">
            <v>MULT -Chaine Hi-Fi</v>
          </cell>
          <cell r="C151">
            <v>50</v>
          </cell>
          <cell r="D151">
            <v>1</v>
          </cell>
          <cell r="E151">
            <v>1</v>
          </cell>
          <cell r="F151">
            <v>20</v>
          </cell>
          <cell r="G151">
            <v>12</v>
          </cell>
          <cell r="H151">
            <v>12</v>
          </cell>
        </row>
        <row r="152">
          <cell r="B152" t="str">
            <v>MULT -Home cinéma 5.1 Lecteur DVD</v>
          </cell>
          <cell r="C152">
            <v>200</v>
          </cell>
          <cell r="D152">
            <v>1</v>
          </cell>
          <cell r="E152">
            <v>1</v>
          </cell>
          <cell r="F152">
            <v>20</v>
          </cell>
          <cell r="G152">
            <v>12</v>
          </cell>
          <cell r="H152">
            <v>48</v>
          </cell>
        </row>
        <row r="153">
          <cell r="B153" t="str">
            <v>MULT -Home cinéma 5.1 Lecteur DVD / veille</v>
          </cell>
          <cell r="C153">
            <v>0.9</v>
          </cell>
          <cell r="D153">
            <v>1</v>
          </cell>
          <cell r="E153">
            <v>1</v>
          </cell>
          <cell r="F153">
            <v>20</v>
          </cell>
          <cell r="G153">
            <v>12</v>
          </cell>
          <cell r="H153">
            <v>0.216</v>
          </cell>
        </row>
        <row r="154">
          <cell r="B154" t="str">
            <v xml:space="preserve">MULT -TV LCD 66 cm </v>
          </cell>
          <cell r="C154">
            <v>140</v>
          </cell>
          <cell r="D154">
            <v>1</v>
          </cell>
          <cell r="E154">
            <v>1</v>
          </cell>
          <cell r="F154">
            <v>20</v>
          </cell>
          <cell r="G154">
            <v>12</v>
          </cell>
          <cell r="H154">
            <v>33.6</v>
          </cell>
        </row>
        <row r="155">
          <cell r="B155" t="str">
            <v>MULT -TV LCD 66 cm / veille</v>
          </cell>
          <cell r="C155">
            <v>0.3</v>
          </cell>
          <cell r="D155">
            <v>1</v>
          </cell>
          <cell r="E155">
            <v>1</v>
          </cell>
          <cell r="F155">
            <v>20</v>
          </cell>
          <cell r="G155">
            <v>12</v>
          </cell>
          <cell r="H155">
            <v>7.1999999999999995E-2</v>
          </cell>
        </row>
        <row r="156">
          <cell r="B156" t="str">
            <v>MULT -TV LED 3D 46" (117cm)</v>
          </cell>
          <cell r="C156">
            <v>135</v>
          </cell>
          <cell r="D156">
            <v>1</v>
          </cell>
          <cell r="E156">
            <v>1</v>
          </cell>
          <cell r="F156">
            <v>20</v>
          </cell>
          <cell r="G156">
            <v>12</v>
          </cell>
          <cell r="H156">
            <v>32.4</v>
          </cell>
        </row>
        <row r="157">
          <cell r="B157" t="str">
            <v>MULT -TV LED 3D 46" (117cm) / veille</v>
          </cell>
          <cell r="C157">
            <v>0.3</v>
          </cell>
          <cell r="D157">
            <v>1</v>
          </cell>
          <cell r="E157">
            <v>1</v>
          </cell>
          <cell r="F157">
            <v>20</v>
          </cell>
          <cell r="G157">
            <v>12</v>
          </cell>
          <cell r="H157">
            <v>7.1999999999999995E-2</v>
          </cell>
        </row>
        <row r="158">
          <cell r="B158" t="str">
            <v>MULT -TV LED 40" (101 cm)</v>
          </cell>
          <cell r="C158">
            <v>39</v>
          </cell>
          <cell r="D158">
            <v>1</v>
          </cell>
          <cell r="E158">
            <v>1</v>
          </cell>
          <cell r="F158">
            <v>20</v>
          </cell>
          <cell r="G158">
            <v>12</v>
          </cell>
          <cell r="H158">
            <v>9.36</v>
          </cell>
        </row>
        <row r="159">
          <cell r="B159" t="str">
            <v>MULT -TV LED 40" (101 cm) / veille</v>
          </cell>
          <cell r="C159">
            <v>0.3</v>
          </cell>
          <cell r="D159">
            <v>1</v>
          </cell>
          <cell r="E159">
            <v>1</v>
          </cell>
          <cell r="F159">
            <v>20</v>
          </cell>
          <cell r="G159">
            <v>12</v>
          </cell>
          <cell r="H159">
            <v>7.1999999999999995E-2</v>
          </cell>
        </row>
        <row r="160">
          <cell r="B160" t="str">
            <v xml:space="preserve">MULT -TV plasma 94 cm </v>
          </cell>
          <cell r="C160">
            <v>250</v>
          </cell>
          <cell r="D160">
            <v>1</v>
          </cell>
          <cell r="E160">
            <v>1</v>
          </cell>
          <cell r="F160">
            <v>20</v>
          </cell>
          <cell r="G160">
            <v>12</v>
          </cell>
          <cell r="H160">
            <v>60</v>
          </cell>
        </row>
        <row r="161">
          <cell r="B161" t="str">
            <v xml:space="preserve">MULT -TV plasma 94 cm  / veille </v>
          </cell>
          <cell r="C161">
            <v>0.7</v>
          </cell>
          <cell r="D161">
            <v>1</v>
          </cell>
          <cell r="E161">
            <v>1</v>
          </cell>
          <cell r="F161">
            <v>20</v>
          </cell>
          <cell r="G161">
            <v>12</v>
          </cell>
          <cell r="H161">
            <v>0.16800000000000001</v>
          </cell>
        </row>
        <row r="162">
          <cell r="B162" t="str">
            <v xml:space="preserve">MULT -TV tube cathodique 82 cm 
</v>
          </cell>
          <cell r="C162">
            <v>150</v>
          </cell>
          <cell r="D162">
            <v>1</v>
          </cell>
          <cell r="E162">
            <v>1</v>
          </cell>
          <cell r="F162">
            <v>20</v>
          </cell>
          <cell r="G162">
            <v>12</v>
          </cell>
          <cell r="H162">
            <v>36</v>
          </cell>
        </row>
        <row r="163">
          <cell r="B163" t="str">
            <v xml:space="preserve">MULT -TV tube cathodique 82 cm / veille
</v>
          </cell>
          <cell r="C163">
            <v>3</v>
          </cell>
          <cell r="D163">
            <v>1</v>
          </cell>
          <cell r="E163">
            <v>1</v>
          </cell>
          <cell r="F163">
            <v>20</v>
          </cell>
          <cell r="G163">
            <v>12</v>
          </cell>
          <cell r="H163">
            <v>0.72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 Bardage clins"/>
      <sheetName val="12 COMPARATIF"/>
      <sheetName val="12 ANALYSE DETAILLEE"/>
      <sheetName val="12 CONCLUSION"/>
      <sheetName val="12"/>
      <sheetName val="T2a"/>
      <sheetName val="T2a1"/>
      <sheetName val="T2b"/>
      <sheetName val="T2c"/>
      <sheetName val="T3a"/>
      <sheetName val="T3a1"/>
      <sheetName val="T3a2"/>
      <sheetName val="T3a3"/>
      <sheetName val="T3b"/>
      <sheetName val="T3b1"/>
      <sheetName val="T3c"/>
      <sheetName val="T3d"/>
      <sheetName val="T4a"/>
      <sheetName val="T4b"/>
      <sheetName val="T4b1"/>
      <sheetName val="T4b2"/>
      <sheetName val="T4b3"/>
      <sheetName val="T4c"/>
      <sheetName val="T4d"/>
      <sheetName val="T5a"/>
      <sheetName val="T5b"/>
      <sheetName val="T5b1"/>
      <sheetName val="Indices BTR TPR"/>
      <sheetName val="MEN EXT."/>
      <sheetName val="LCR"/>
      <sheetName val="COMMUNS"/>
      <sheetName val="LOCAL VELO"/>
      <sheetName val="COMMERCES"/>
      <sheetName val="MEN. BOIS BARDA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E-PUISSANCE"/>
      <sheetName val="matériel"/>
      <sheetName val="Niveau 0"/>
      <sheetName val="Niveau 1"/>
      <sheetName val="Besoin en froid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RECAP"/>
      <sheetName val="Synotique CFO"/>
      <sheetName val="Synotique Cfa"/>
      <sheetName val="List"/>
      <sheetName val="TAB ELEC"/>
      <sheetName val="LUMINAIRES"/>
      <sheetName val="Feuil1"/>
      <sheetName val="ku"/>
      <sheetName val="ks"/>
      <sheetName val="cos phi"/>
      <sheetName val="Formule utile"/>
      <sheetName val="ELEC -W"/>
      <sheetName val="Borne VE"/>
      <sheetName val="Réfectoire Hamjago"/>
    </sheetNames>
    <sheetDataSet>
      <sheetData sheetId="0"/>
      <sheetData sheetId="1"/>
      <sheetData sheetId="2"/>
      <sheetData sheetId="3"/>
      <sheetData sheetId="4">
        <row r="2">
          <cell r="A2" t="str">
            <v>Mono</v>
          </cell>
          <cell r="D2" t="str">
            <v>TNS</v>
          </cell>
        </row>
        <row r="3">
          <cell r="A3" t="str">
            <v>TRI</v>
          </cell>
          <cell r="D3" t="str">
            <v>TT</v>
          </cell>
        </row>
        <row r="4">
          <cell r="A4" t="str">
            <v>TRI+PE</v>
          </cell>
          <cell r="D4" t="str">
            <v>TNC</v>
          </cell>
        </row>
        <row r="5">
          <cell r="A5" t="str">
            <v>TRI+PEN</v>
          </cell>
          <cell r="D5" t="str">
            <v>IT</v>
          </cell>
        </row>
        <row r="6">
          <cell r="A6" t="str">
            <v>TETRA</v>
          </cell>
        </row>
        <row r="7">
          <cell r="A7" t="str">
            <v>Mono127</v>
          </cell>
        </row>
        <row r="8">
          <cell r="A8" t="str">
            <v>TRI230</v>
          </cell>
        </row>
        <row r="9">
          <cell r="A9" t="str">
            <v>Bipolaire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ffrage Concours Mayotte"/>
      <sheetName val="Estim ELcF"/>
      <sheetName val="point de charge VE"/>
      <sheetName val="aide au chiffrage"/>
      <sheetName val="dim. PV"/>
      <sheetName val="Tarif Câbles"/>
      <sheetName val="calcul BAES ambiance"/>
      <sheetName val="chiffrage GTC"/>
      <sheetName val="XX-ELCF"/>
    </sheetNames>
    <sheetDataSet>
      <sheetData sheetId="0"/>
      <sheetData sheetId="1"/>
      <sheetData sheetId="2"/>
      <sheetData sheetId="3">
        <row r="26">
          <cell r="N26">
            <v>160</v>
          </cell>
        </row>
        <row r="27">
          <cell r="N27">
            <v>250</v>
          </cell>
        </row>
        <row r="28">
          <cell r="N28">
            <v>400</v>
          </cell>
        </row>
        <row r="29">
          <cell r="N29">
            <v>630</v>
          </cell>
        </row>
        <row r="30">
          <cell r="N30">
            <v>800</v>
          </cell>
        </row>
        <row r="31">
          <cell r="N31">
            <v>1000</v>
          </cell>
        </row>
        <row r="32">
          <cell r="N32">
            <v>1250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ompact"/>
    </sheetNames>
    <sheetDataSet>
      <sheetData sheetId="0" refreshError="1"/>
      <sheetData sheetId="1">
        <row r="5">
          <cell r="G5">
            <v>1.1000000000000001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0608-3E83-44D2-8C2F-94951C36526A}">
  <dimension ref="A1:I829"/>
  <sheetViews>
    <sheetView tabSelected="1" view="pageBreakPreview" zoomScaleNormal="100" zoomScaleSheetLayoutView="100" workbookViewId="0">
      <selection activeCell="C72" sqref="C72"/>
    </sheetView>
  </sheetViews>
  <sheetFormatPr baseColWidth="10" defaultRowHeight="12.75" x14ac:dyDescent="0.2"/>
  <cols>
    <col min="1" max="1" width="8.7109375" style="27" customWidth="1"/>
    <col min="2" max="2" width="3.7109375" style="28" customWidth="1"/>
    <col min="3" max="3" width="50.7109375" style="28" customWidth="1"/>
    <col min="4" max="4" width="3.7109375" style="28" customWidth="1"/>
    <col min="5" max="5" width="6.7109375" style="63" customWidth="1"/>
    <col min="6" max="7" width="9.7109375" style="110" customWidth="1"/>
    <col min="8" max="8" width="9.7109375" style="84" customWidth="1"/>
    <col min="9" max="9" width="12.85546875" style="84" bestFit="1" customWidth="1"/>
    <col min="10" max="85" width="11.42578125" style="28"/>
    <col min="86" max="86" width="6.42578125" style="28" customWidth="1"/>
    <col min="87" max="87" width="1.42578125" style="28" customWidth="1"/>
    <col min="88" max="88" width="47.42578125" style="28" bestFit="1" customWidth="1"/>
    <col min="89" max="89" width="3.7109375" style="28" customWidth="1"/>
    <col min="90" max="90" width="6" style="28" customWidth="1"/>
    <col min="91" max="92" width="10.7109375" style="28" customWidth="1"/>
    <col min="93" max="93" width="17" style="28" customWidth="1"/>
    <col min="94" max="95" width="16.140625" style="28" customWidth="1"/>
    <col min="96" max="96" width="9.7109375" style="28" bestFit="1" customWidth="1"/>
    <col min="97" max="97" width="7.42578125" style="28" customWidth="1"/>
    <col min="98" max="98" width="13" style="28" customWidth="1"/>
    <col min="99" max="99" width="9.5703125" style="28" customWidth="1"/>
    <col min="100" max="100" width="7.85546875" style="28" customWidth="1"/>
    <col min="101" max="101" width="7.42578125" style="28" customWidth="1"/>
    <col min="102" max="102" width="11" style="28" customWidth="1"/>
    <col min="103" max="341" width="11.42578125" style="28"/>
    <col min="342" max="342" width="6.42578125" style="28" customWidth="1"/>
    <col min="343" max="343" width="1.42578125" style="28" customWidth="1"/>
    <col min="344" max="344" width="47.42578125" style="28" bestFit="1" customWidth="1"/>
    <col min="345" max="345" width="3.7109375" style="28" customWidth="1"/>
    <col min="346" max="346" width="6" style="28" customWidth="1"/>
    <col min="347" max="348" width="10.7109375" style="28" customWidth="1"/>
    <col min="349" max="349" width="17" style="28" customWidth="1"/>
    <col min="350" max="351" width="16.140625" style="28" customWidth="1"/>
    <col min="352" max="352" width="9.7109375" style="28" bestFit="1" customWidth="1"/>
    <col min="353" max="353" width="7.42578125" style="28" customWidth="1"/>
    <col min="354" max="354" width="13" style="28" customWidth="1"/>
    <col min="355" max="355" width="9.5703125" style="28" customWidth="1"/>
    <col min="356" max="356" width="7.85546875" style="28" customWidth="1"/>
    <col min="357" max="357" width="7.42578125" style="28" customWidth="1"/>
    <col min="358" max="358" width="11" style="28" customWidth="1"/>
    <col min="359" max="597" width="11.42578125" style="28"/>
    <col min="598" max="598" width="6.42578125" style="28" customWidth="1"/>
    <col min="599" max="599" width="1.42578125" style="28" customWidth="1"/>
    <col min="600" max="600" width="47.42578125" style="28" bestFit="1" customWidth="1"/>
    <col min="601" max="601" width="3.7109375" style="28" customWidth="1"/>
    <col min="602" max="602" width="6" style="28" customWidth="1"/>
    <col min="603" max="604" width="10.7109375" style="28" customWidth="1"/>
    <col min="605" max="605" width="17" style="28" customWidth="1"/>
    <col min="606" max="607" width="16.140625" style="28" customWidth="1"/>
    <col min="608" max="608" width="9.7109375" style="28" bestFit="1" customWidth="1"/>
    <col min="609" max="609" width="7.42578125" style="28" customWidth="1"/>
    <col min="610" max="610" width="13" style="28" customWidth="1"/>
    <col min="611" max="611" width="9.5703125" style="28" customWidth="1"/>
    <col min="612" max="612" width="7.85546875" style="28" customWidth="1"/>
    <col min="613" max="613" width="7.42578125" style="28" customWidth="1"/>
    <col min="614" max="614" width="11" style="28" customWidth="1"/>
    <col min="615" max="853" width="11.42578125" style="28"/>
    <col min="854" max="854" width="6.42578125" style="28" customWidth="1"/>
    <col min="855" max="855" width="1.42578125" style="28" customWidth="1"/>
    <col min="856" max="856" width="47.42578125" style="28" bestFit="1" customWidth="1"/>
    <col min="857" max="857" width="3.7109375" style="28" customWidth="1"/>
    <col min="858" max="858" width="6" style="28" customWidth="1"/>
    <col min="859" max="860" width="10.7109375" style="28" customWidth="1"/>
    <col min="861" max="861" width="17" style="28" customWidth="1"/>
    <col min="862" max="863" width="16.140625" style="28" customWidth="1"/>
    <col min="864" max="864" width="9.7109375" style="28" bestFit="1" customWidth="1"/>
    <col min="865" max="865" width="7.42578125" style="28" customWidth="1"/>
    <col min="866" max="866" width="13" style="28" customWidth="1"/>
    <col min="867" max="867" width="9.5703125" style="28" customWidth="1"/>
    <col min="868" max="868" width="7.85546875" style="28" customWidth="1"/>
    <col min="869" max="869" width="7.42578125" style="28" customWidth="1"/>
    <col min="870" max="870" width="11" style="28" customWidth="1"/>
    <col min="871" max="1109" width="11.42578125" style="28"/>
    <col min="1110" max="1110" width="6.42578125" style="28" customWidth="1"/>
    <col min="1111" max="1111" width="1.42578125" style="28" customWidth="1"/>
    <col min="1112" max="1112" width="47.42578125" style="28" bestFit="1" customWidth="1"/>
    <col min="1113" max="1113" width="3.7109375" style="28" customWidth="1"/>
    <col min="1114" max="1114" width="6" style="28" customWidth="1"/>
    <col min="1115" max="1116" width="10.7109375" style="28" customWidth="1"/>
    <col min="1117" max="1117" width="17" style="28" customWidth="1"/>
    <col min="1118" max="1119" width="16.140625" style="28" customWidth="1"/>
    <col min="1120" max="1120" width="9.7109375" style="28" bestFit="1" customWidth="1"/>
    <col min="1121" max="1121" width="7.42578125" style="28" customWidth="1"/>
    <col min="1122" max="1122" width="13" style="28" customWidth="1"/>
    <col min="1123" max="1123" width="9.5703125" style="28" customWidth="1"/>
    <col min="1124" max="1124" width="7.85546875" style="28" customWidth="1"/>
    <col min="1125" max="1125" width="7.42578125" style="28" customWidth="1"/>
    <col min="1126" max="1126" width="11" style="28" customWidth="1"/>
    <col min="1127" max="1365" width="11.42578125" style="28"/>
    <col min="1366" max="1366" width="6.42578125" style="28" customWidth="1"/>
    <col min="1367" max="1367" width="1.42578125" style="28" customWidth="1"/>
    <col min="1368" max="1368" width="47.42578125" style="28" bestFit="1" customWidth="1"/>
    <col min="1369" max="1369" width="3.7109375" style="28" customWidth="1"/>
    <col min="1370" max="1370" width="6" style="28" customWidth="1"/>
    <col min="1371" max="1372" width="10.7109375" style="28" customWidth="1"/>
    <col min="1373" max="1373" width="17" style="28" customWidth="1"/>
    <col min="1374" max="1375" width="16.140625" style="28" customWidth="1"/>
    <col min="1376" max="1376" width="9.7109375" style="28" bestFit="1" customWidth="1"/>
    <col min="1377" max="1377" width="7.42578125" style="28" customWidth="1"/>
    <col min="1378" max="1378" width="13" style="28" customWidth="1"/>
    <col min="1379" max="1379" width="9.5703125" style="28" customWidth="1"/>
    <col min="1380" max="1380" width="7.85546875" style="28" customWidth="1"/>
    <col min="1381" max="1381" width="7.42578125" style="28" customWidth="1"/>
    <col min="1382" max="1382" width="11" style="28" customWidth="1"/>
    <col min="1383" max="1621" width="11.42578125" style="28"/>
    <col min="1622" max="1622" width="6.42578125" style="28" customWidth="1"/>
    <col min="1623" max="1623" width="1.42578125" style="28" customWidth="1"/>
    <col min="1624" max="1624" width="47.42578125" style="28" bestFit="1" customWidth="1"/>
    <col min="1625" max="1625" width="3.7109375" style="28" customWidth="1"/>
    <col min="1626" max="1626" width="6" style="28" customWidth="1"/>
    <col min="1627" max="1628" width="10.7109375" style="28" customWidth="1"/>
    <col min="1629" max="1629" width="17" style="28" customWidth="1"/>
    <col min="1630" max="1631" width="16.140625" style="28" customWidth="1"/>
    <col min="1632" max="1632" width="9.7109375" style="28" bestFit="1" customWidth="1"/>
    <col min="1633" max="1633" width="7.42578125" style="28" customWidth="1"/>
    <col min="1634" max="1634" width="13" style="28" customWidth="1"/>
    <col min="1635" max="1635" width="9.5703125" style="28" customWidth="1"/>
    <col min="1636" max="1636" width="7.85546875" style="28" customWidth="1"/>
    <col min="1637" max="1637" width="7.42578125" style="28" customWidth="1"/>
    <col min="1638" max="1638" width="11" style="28" customWidth="1"/>
    <col min="1639" max="1877" width="11.42578125" style="28"/>
    <col min="1878" max="1878" width="6.42578125" style="28" customWidth="1"/>
    <col min="1879" max="1879" width="1.42578125" style="28" customWidth="1"/>
    <col min="1880" max="1880" width="47.42578125" style="28" bestFit="1" customWidth="1"/>
    <col min="1881" max="1881" width="3.7109375" style="28" customWidth="1"/>
    <col min="1882" max="1882" width="6" style="28" customWidth="1"/>
    <col min="1883" max="1884" width="10.7109375" style="28" customWidth="1"/>
    <col min="1885" max="1885" width="17" style="28" customWidth="1"/>
    <col min="1886" max="1887" width="16.140625" style="28" customWidth="1"/>
    <col min="1888" max="1888" width="9.7109375" style="28" bestFit="1" customWidth="1"/>
    <col min="1889" max="1889" width="7.42578125" style="28" customWidth="1"/>
    <col min="1890" max="1890" width="13" style="28" customWidth="1"/>
    <col min="1891" max="1891" width="9.5703125" style="28" customWidth="1"/>
    <col min="1892" max="1892" width="7.85546875" style="28" customWidth="1"/>
    <col min="1893" max="1893" width="7.42578125" style="28" customWidth="1"/>
    <col min="1894" max="1894" width="11" style="28" customWidth="1"/>
    <col min="1895" max="2133" width="11.42578125" style="28"/>
    <col min="2134" max="2134" width="6.42578125" style="28" customWidth="1"/>
    <col min="2135" max="2135" width="1.42578125" style="28" customWidth="1"/>
    <col min="2136" max="2136" width="47.42578125" style="28" bestFit="1" customWidth="1"/>
    <col min="2137" max="2137" width="3.7109375" style="28" customWidth="1"/>
    <col min="2138" max="2138" width="6" style="28" customWidth="1"/>
    <col min="2139" max="2140" width="10.7109375" style="28" customWidth="1"/>
    <col min="2141" max="2141" width="17" style="28" customWidth="1"/>
    <col min="2142" max="2143" width="16.140625" style="28" customWidth="1"/>
    <col min="2144" max="2144" width="9.7109375" style="28" bestFit="1" customWidth="1"/>
    <col min="2145" max="2145" width="7.42578125" style="28" customWidth="1"/>
    <col min="2146" max="2146" width="13" style="28" customWidth="1"/>
    <col min="2147" max="2147" width="9.5703125" style="28" customWidth="1"/>
    <col min="2148" max="2148" width="7.85546875" style="28" customWidth="1"/>
    <col min="2149" max="2149" width="7.42578125" style="28" customWidth="1"/>
    <col min="2150" max="2150" width="11" style="28" customWidth="1"/>
    <col min="2151" max="2389" width="11.42578125" style="28"/>
    <col min="2390" max="2390" width="6.42578125" style="28" customWidth="1"/>
    <col min="2391" max="2391" width="1.42578125" style="28" customWidth="1"/>
    <col min="2392" max="2392" width="47.42578125" style="28" bestFit="1" customWidth="1"/>
    <col min="2393" max="2393" width="3.7109375" style="28" customWidth="1"/>
    <col min="2394" max="2394" width="6" style="28" customWidth="1"/>
    <col min="2395" max="2396" width="10.7109375" style="28" customWidth="1"/>
    <col min="2397" max="2397" width="17" style="28" customWidth="1"/>
    <col min="2398" max="2399" width="16.140625" style="28" customWidth="1"/>
    <col min="2400" max="2400" width="9.7109375" style="28" bestFit="1" customWidth="1"/>
    <col min="2401" max="2401" width="7.42578125" style="28" customWidth="1"/>
    <col min="2402" max="2402" width="13" style="28" customWidth="1"/>
    <col min="2403" max="2403" width="9.5703125" style="28" customWidth="1"/>
    <col min="2404" max="2404" width="7.85546875" style="28" customWidth="1"/>
    <col min="2405" max="2405" width="7.42578125" style="28" customWidth="1"/>
    <col min="2406" max="2406" width="11" style="28" customWidth="1"/>
    <col min="2407" max="2645" width="11.42578125" style="28"/>
    <col min="2646" max="2646" width="6.42578125" style="28" customWidth="1"/>
    <col min="2647" max="2647" width="1.42578125" style="28" customWidth="1"/>
    <col min="2648" max="2648" width="47.42578125" style="28" bestFit="1" customWidth="1"/>
    <col min="2649" max="2649" width="3.7109375" style="28" customWidth="1"/>
    <col min="2650" max="2650" width="6" style="28" customWidth="1"/>
    <col min="2651" max="2652" width="10.7109375" style="28" customWidth="1"/>
    <col min="2653" max="2653" width="17" style="28" customWidth="1"/>
    <col min="2654" max="2655" width="16.140625" style="28" customWidth="1"/>
    <col min="2656" max="2656" width="9.7109375" style="28" bestFit="1" customWidth="1"/>
    <col min="2657" max="2657" width="7.42578125" style="28" customWidth="1"/>
    <col min="2658" max="2658" width="13" style="28" customWidth="1"/>
    <col min="2659" max="2659" width="9.5703125" style="28" customWidth="1"/>
    <col min="2660" max="2660" width="7.85546875" style="28" customWidth="1"/>
    <col min="2661" max="2661" width="7.42578125" style="28" customWidth="1"/>
    <col min="2662" max="2662" width="11" style="28" customWidth="1"/>
    <col min="2663" max="2901" width="11.42578125" style="28"/>
    <col min="2902" max="2902" width="6.42578125" style="28" customWidth="1"/>
    <col min="2903" max="2903" width="1.42578125" style="28" customWidth="1"/>
    <col min="2904" max="2904" width="47.42578125" style="28" bestFit="1" customWidth="1"/>
    <col min="2905" max="2905" width="3.7109375" style="28" customWidth="1"/>
    <col min="2906" max="2906" width="6" style="28" customWidth="1"/>
    <col min="2907" max="2908" width="10.7109375" style="28" customWidth="1"/>
    <col min="2909" max="2909" width="17" style="28" customWidth="1"/>
    <col min="2910" max="2911" width="16.140625" style="28" customWidth="1"/>
    <col min="2912" max="2912" width="9.7109375" style="28" bestFit="1" customWidth="1"/>
    <col min="2913" max="2913" width="7.42578125" style="28" customWidth="1"/>
    <col min="2914" max="2914" width="13" style="28" customWidth="1"/>
    <col min="2915" max="2915" width="9.5703125" style="28" customWidth="1"/>
    <col min="2916" max="2916" width="7.85546875" style="28" customWidth="1"/>
    <col min="2917" max="2917" width="7.42578125" style="28" customWidth="1"/>
    <col min="2918" max="2918" width="11" style="28" customWidth="1"/>
    <col min="2919" max="3157" width="11.42578125" style="28"/>
    <col min="3158" max="3158" width="6.42578125" style="28" customWidth="1"/>
    <col min="3159" max="3159" width="1.42578125" style="28" customWidth="1"/>
    <col min="3160" max="3160" width="47.42578125" style="28" bestFit="1" customWidth="1"/>
    <col min="3161" max="3161" width="3.7109375" style="28" customWidth="1"/>
    <col min="3162" max="3162" width="6" style="28" customWidth="1"/>
    <col min="3163" max="3164" width="10.7109375" style="28" customWidth="1"/>
    <col min="3165" max="3165" width="17" style="28" customWidth="1"/>
    <col min="3166" max="3167" width="16.140625" style="28" customWidth="1"/>
    <col min="3168" max="3168" width="9.7109375" style="28" bestFit="1" customWidth="1"/>
    <col min="3169" max="3169" width="7.42578125" style="28" customWidth="1"/>
    <col min="3170" max="3170" width="13" style="28" customWidth="1"/>
    <col min="3171" max="3171" width="9.5703125" style="28" customWidth="1"/>
    <col min="3172" max="3172" width="7.85546875" style="28" customWidth="1"/>
    <col min="3173" max="3173" width="7.42578125" style="28" customWidth="1"/>
    <col min="3174" max="3174" width="11" style="28" customWidth="1"/>
    <col min="3175" max="3413" width="11.42578125" style="28"/>
    <col min="3414" max="3414" width="6.42578125" style="28" customWidth="1"/>
    <col min="3415" max="3415" width="1.42578125" style="28" customWidth="1"/>
    <col min="3416" max="3416" width="47.42578125" style="28" bestFit="1" customWidth="1"/>
    <col min="3417" max="3417" width="3.7109375" style="28" customWidth="1"/>
    <col min="3418" max="3418" width="6" style="28" customWidth="1"/>
    <col min="3419" max="3420" width="10.7109375" style="28" customWidth="1"/>
    <col min="3421" max="3421" width="17" style="28" customWidth="1"/>
    <col min="3422" max="3423" width="16.140625" style="28" customWidth="1"/>
    <col min="3424" max="3424" width="9.7109375" style="28" bestFit="1" customWidth="1"/>
    <col min="3425" max="3425" width="7.42578125" style="28" customWidth="1"/>
    <col min="3426" max="3426" width="13" style="28" customWidth="1"/>
    <col min="3427" max="3427" width="9.5703125" style="28" customWidth="1"/>
    <col min="3428" max="3428" width="7.85546875" style="28" customWidth="1"/>
    <col min="3429" max="3429" width="7.42578125" style="28" customWidth="1"/>
    <col min="3430" max="3430" width="11" style="28" customWidth="1"/>
    <col min="3431" max="3669" width="11.42578125" style="28"/>
    <col min="3670" max="3670" width="6.42578125" style="28" customWidth="1"/>
    <col min="3671" max="3671" width="1.42578125" style="28" customWidth="1"/>
    <col min="3672" max="3672" width="47.42578125" style="28" bestFit="1" customWidth="1"/>
    <col min="3673" max="3673" width="3.7109375" style="28" customWidth="1"/>
    <col min="3674" max="3674" width="6" style="28" customWidth="1"/>
    <col min="3675" max="3676" width="10.7109375" style="28" customWidth="1"/>
    <col min="3677" max="3677" width="17" style="28" customWidth="1"/>
    <col min="3678" max="3679" width="16.140625" style="28" customWidth="1"/>
    <col min="3680" max="3680" width="9.7109375" style="28" bestFit="1" customWidth="1"/>
    <col min="3681" max="3681" width="7.42578125" style="28" customWidth="1"/>
    <col min="3682" max="3682" width="13" style="28" customWidth="1"/>
    <col min="3683" max="3683" width="9.5703125" style="28" customWidth="1"/>
    <col min="3684" max="3684" width="7.85546875" style="28" customWidth="1"/>
    <col min="3685" max="3685" width="7.42578125" style="28" customWidth="1"/>
    <col min="3686" max="3686" width="11" style="28" customWidth="1"/>
    <col min="3687" max="3925" width="11.42578125" style="28"/>
    <col min="3926" max="3926" width="6.42578125" style="28" customWidth="1"/>
    <col min="3927" max="3927" width="1.42578125" style="28" customWidth="1"/>
    <col min="3928" max="3928" width="47.42578125" style="28" bestFit="1" customWidth="1"/>
    <col min="3929" max="3929" width="3.7109375" style="28" customWidth="1"/>
    <col min="3930" max="3930" width="6" style="28" customWidth="1"/>
    <col min="3931" max="3932" width="10.7109375" style="28" customWidth="1"/>
    <col min="3933" max="3933" width="17" style="28" customWidth="1"/>
    <col min="3934" max="3935" width="16.140625" style="28" customWidth="1"/>
    <col min="3936" max="3936" width="9.7109375" style="28" bestFit="1" customWidth="1"/>
    <col min="3937" max="3937" width="7.42578125" style="28" customWidth="1"/>
    <col min="3938" max="3938" width="13" style="28" customWidth="1"/>
    <col min="3939" max="3939" width="9.5703125" style="28" customWidth="1"/>
    <col min="3940" max="3940" width="7.85546875" style="28" customWidth="1"/>
    <col min="3941" max="3941" width="7.42578125" style="28" customWidth="1"/>
    <col min="3942" max="3942" width="11" style="28" customWidth="1"/>
    <col min="3943" max="4181" width="11.42578125" style="28"/>
    <col min="4182" max="4182" width="6.42578125" style="28" customWidth="1"/>
    <col min="4183" max="4183" width="1.42578125" style="28" customWidth="1"/>
    <col min="4184" max="4184" width="47.42578125" style="28" bestFit="1" customWidth="1"/>
    <col min="4185" max="4185" width="3.7109375" style="28" customWidth="1"/>
    <col min="4186" max="4186" width="6" style="28" customWidth="1"/>
    <col min="4187" max="4188" width="10.7109375" style="28" customWidth="1"/>
    <col min="4189" max="4189" width="17" style="28" customWidth="1"/>
    <col min="4190" max="4191" width="16.140625" style="28" customWidth="1"/>
    <col min="4192" max="4192" width="9.7109375" style="28" bestFit="1" customWidth="1"/>
    <col min="4193" max="4193" width="7.42578125" style="28" customWidth="1"/>
    <col min="4194" max="4194" width="13" style="28" customWidth="1"/>
    <col min="4195" max="4195" width="9.5703125" style="28" customWidth="1"/>
    <col min="4196" max="4196" width="7.85546875" style="28" customWidth="1"/>
    <col min="4197" max="4197" width="7.42578125" style="28" customWidth="1"/>
    <col min="4198" max="4198" width="11" style="28" customWidth="1"/>
    <col min="4199" max="4437" width="11.42578125" style="28"/>
    <col min="4438" max="4438" width="6.42578125" style="28" customWidth="1"/>
    <col min="4439" max="4439" width="1.42578125" style="28" customWidth="1"/>
    <col min="4440" max="4440" width="47.42578125" style="28" bestFit="1" customWidth="1"/>
    <col min="4441" max="4441" width="3.7109375" style="28" customWidth="1"/>
    <col min="4442" max="4442" width="6" style="28" customWidth="1"/>
    <col min="4443" max="4444" width="10.7109375" style="28" customWidth="1"/>
    <col min="4445" max="4445" width="17" style="28" customWidth="1"/>
    <col min="4446" max="4447" width="16.140625" style="28" customWidth="1"/>
    <col min="4448" max="4448" width="9.7109375" style="28" bestFit="1" customWidth="1"/>
    <col min="4449" max="4449" width="7.42578125" style="28" customWidth="1"/>
    <col min="4450" max="4450" width="13" style="28" customWidth="1"/>
    <col min="4451" max="4451" width="9.5703125" style="28" customWidth="1"/>
    <col min="4452" max="4452" width="7.85546875" style="28" customWidth="1"/>
    <col min="4453" max="4453" width="7.42578125" style="28" customWidth="1"/>
    <col min="4454" max="4454" width="11" style="28" customWidth="1"/>
    <col min="4455" max="4693" width="11.42578125" style="28"/>
    <col min="4694" max="4694" width="6.42578125" style="28" customWidth="1"/>
    <col min="4695" max="4695" width="1.42578125" style="28" customWidth="1"/>
    <col min="4696" max="4696" width="47.42578125" style="28" bestFit="1" customWidth="1"/>
    <col min="4697" max="4697" width="3.7109375" style="28" customWidth="1"/>
    <col min="4698" max="4698" width="6" style="28" customWidth="1"/>
    <col min="4699" max="4700" width="10.7109375" style="28" customWidth="1"/>
    <col min="4701" max="4701" width="17" style="28" customWidth="1"/>
    <col min="4702" max="4703" width="16.140625" style="28" customWidth="1"/>
    <col min="4704" max="4704" width="9.7109375" style="28" bestFit="1" customWidth="1"/>
    <col min="4705" max="4705" width="7.42578125" style="28" customWidth="1"/>
    <col min="4706" max="4706" width="13" style="28" customWidth="1"/>
    <col min="4707" max="4707" width="9.5703125" style="28" customWidth="1"/>
    <col min="4708" max="4708" width="7.85546875" style="28" customWidth="1"/>
    <col min="4709" max="4709" width="7.42578125" style="28" customWidth="1"/>
    <col min="4710" max="4710" width="11" style="28" customWidth="1"/>
    <col min="4711" max="4949" width="11.42578125" style="28"/>
    <col min="4950" max="4950" width="6.42578125" style="28" customWidth="1"/>
    <col min="4951" max="4951" width="1.42578125" style="28" customWidth="1"/>
    <col min="4952" max="4952" width="47.42578125" style="28" bestFit="1" customWidth="1"/>
    <col min="4953" max="4953" width="3.7109375" style="28" customWidth="1"/>
    <col min="4954" max="4954" width="6" style="28" customWidth="1"/>
    <col min="4955" max="4956" width="10.7109375" style="28" customWidth="1"/>
    <col min="4957" max="4957" width="17" style="28" customWidth="1"/>
    <col min="4958" max="4959" width="16.140625" style="28" customWidth="1"/>
    <col min="4960" max="4960" width="9.7109375" style="28" bestFit="1" customWidth="1"/>
    <col min="4961" max="4961" width="7.42578125" style="28" customWidth="1"/>
    <col min="4962" max="4962" width="13" style="28" customWidth="1"/>
    <col min="4963" max="4963" width="9.5703125" style="28" customWidth="1"/>
    <col min="4964" max="4964" width="7.85546875" style="28" customWidth="1"/>
    <col min="4965" max="4965" width="7.42578125" style="28" customWidth="1"/>
    <col min="4966" max="4966" width="11" style="28" customWidth="1"/>
    <col min="4967" max="5205" width="11.42578125" style="28"/>
    <col min="5206" max="5206" width="6.42578125" style="28" customWidth="1"/>
    <col min="5207" max="5207" width="1.42578125" style="28" customWidth="1"/>
    <col min="5208" max="5208" width="47.42578125" style="28" bestFit="1" customWidth="1"/>
    <col min="5209" max="5209" width="3.7109375" style="28" customWidth="1"/>
    <col min="5210" max="5210" width="6" style="28" customWidth="1"/>
    <col min="5211" max="5212" width="10.7109375" style="28" customWidth="1"/>
    <col min="5213" max="5213" width="17" style="28" customWidth="1"/>
    <col min="5214" max="5215" width="16.140625" style="28" customWidth="1"/>
    <col min="5216" max="5216" width="9.7109375" style="28" bestFit="1" customWidth="1"/>
    <col min="5217" max="5217" width="7.42578125" style="28" customWidth="1"/>
    <col min="5218" max="5218" width="13" style="28" customWidth="1"/>
    <col min="5219" max="5219" width="9.5703125" style="28" customWidth="1"/>
    <col min="5220" max="5220" width="7.85546875" style="28" customWidth="1"/>
    <col min="5221" max="5221" width="7.42578125" style="28" customWidth="1"/>
    <col min="5222" max="5222" width="11" style="28" customWidth="1"/>
    <col min="5223" max="5461" width="11.42578125" style="28"/>
    <col min="5462" max="5462" width="6.42578125" style="28" customWidth="1"/>
    <col min="5463" max="5463" width="1.42578125" style="28" customWidth="1"/>
    <col min="5464" max="5464" width="47.42578125" style="28" bestFit="1" customWidth="1"/>
    <col min="5465" max="5465" width="3.7109375" style="28" customWidth="1"/>
    <col min="5466" max="5466" width="6" style="28" customWidth="1"/>
    <col min="5467" max="5468" width="10.7109375" style="28" customWidth="1"/>
    <col min="5469" max="5469" width="17" style="28" customWidth="1"/>
    <col min="5470" max="5471" width="16.140625" style="28" customWidth="1"/>
    <col min="5472" max="5472" width="9.7109375" style="28" bestFit="1" customWidth="1"/>
    <col min="5473" max="5473" width="7.42578125" style="28" customWidth="1"/>
    <col min="5474" max="5474" width="13" style="28" customWidth="1"/>
    <col min="5475" max="5475" width="9.5703125" style="28" customWidth="1"/>
    <col min="5476" max="5476" width="7.85546875" style="28" customWidth="1"/>
    <col min="5477" max="5477" width="7.42578125" style="28" customWidth="1"/>
    <col min="5478" max="5478" width="11" style="28" customWidth="1"/>
    <col min="5479" max="5717" width="11.42578125" style="28"/>
    <col min="5718" max="5718" width="6.42578125" style="28" customWidth="1"/>
    <col min="5719" max="5719" width="1.42578125" style="28" customWidth="1"/>
    <col min="5720" max="5720" width="47.42578125" style="28" bestFit="1" customWidth="1"/>
    <col min="5721" max="5721" width="3.7109375" style="28" customWidth="1"/>
    <col min="5722" max="5722" width="6" style="28" customWidth="1"/>
    <col min="5723" max="5724" width="10.7109375" style="28" customWidth="1"/>
    <col min="5725" max="5725" width="17" style="28" customWidth="1"/>
    <col min="5726" max="5727" width="16.140625" style="28" customWidth="1"/>
    <col min="5728" max="5728" width="9.7109375" style="28" bestFit="1" customWidth="1"/>
    <col min="5729" max="5729" width="7.42578125" style="28" customWidth="1"/>
    <col min="5730" max="5730" width="13" style="28" customWidth="1"/>
    <col min="5731" max="5731" width="9.5703125" style="28" customWidth="1"/>
    <col min="5732" max="5732" width="7.85546875" style="28" customWidth="1"/>
    <col min="5733" max="5733" width="7.42578125" style="28" customWidth="1"/>
    <col min="5734" max="5734" width="11" style="28" customWidth="1"/>
    <col min="5735" max="5973" width="11.42578125" style="28"/>
    <col min="5974" max="5974" width="6.42578125" style="28" customWidth="1"/>
    <col min="5975" max="5975" width="1.42578125" style="28" customWidth="1"/>
    <col min="5976" max="5976" width="47.42578125" style="28" bestFit="1" customWidth="1"/>
    <col min="5977" max="5977" width="3.7109375" style="28" customWidth="1"/>
    <col min="5978" max="5978" width="6" style="28" customWidth="1"/>
    <col min="5979" max="5980" width="10.7109375" style="28" customWidth="1"/>
    <col min="5981" max="5981" width="17" style="28" customWidth="1"/>
    <col min="5982" max="5983" width="16.140625" style="28" customWidth="1"/>
    <col min="5984" max="5984" width="9.7109375" style="28" bestFit="1" customWidth="1"/>
    <col min="5985" max="5985" width="7.42578125" style="28" customWidth="1"/>
    <col min="5986" max="5986" width="13" style="28" customWidth="1"/>
    <col min="5987" max="5987" width="9.5703125" style="28" customWidth="1"/>
    <col min="5988" max="5988" width="7.85546875" style="28" customWidth="1"/>
    <col min="5989" max="5989" width="7.42578125" style="28" customWidth="1"/>
    <col min="5990" max="5990" width="11" style="28" customWidth="1"/>
    <col min="5991" max="6229" width="11.42578125" style="28"/>
    <col min="6230" max="6230" width="6.42578125" style="28" customWidth="1"/>
    <col min="6231" max="6231" width="1.42578125" style="28" customWidth="1"/>
    <col min="6232" max="6232" width="47.42578125" style="28" bestFit="1" customWidth="1"/>
    <col min="6233" max="6233" width="3.7109375" style="28" customWidth="1"/>
    <col min="6234" max="6234" width="6" style="28" customWidth="1"/>
    <col min="6235" max="6236" width="10.7109375" style="28" customWidth="1"/>
    <col min="6237" max="6237" width="17" style="28" customWidth="1"/>
    <col min="6238" max="6239" width="16.140625" style="28" customWidth="1"/>
    <col min="6240" max="6240" width="9.7109375" style="28" bestFit="1" customWidth="1"/>
    <col min="6241" max="6241" width="7.42578125" style="28" customWidth="1"/>
    <col min="6242" max="6242" width="13" style="28" customWidth="1"/>
    <col min="6243" max="6243" width="9.5703125" style="28" customWidth="1"/>
    <col min="6244" max="6244" width="7.85546875" style="28" customWidth="1"/>
    <col min="6245" max="6245" width="7.42578125" style="28" customWidth="1"/>
    <col min="6246" max="6246" width="11" style="28" customWidth="1"/>
    <col min="6247" max="6485" width="11.42578125" style="28"/>
    <col min="6486" max="6486" width="6.42578125" style="28" customWidth="1"/>
    <col min="6487" max="6487" width="1.42578125" style="28" customWidth="1"/>
    <col min="6488" max="6488" width="47.42578125" style="28" bestFit="1" customWidth="1"/>
    <col min="6489" max="6489" width="3.7109375" style="28" customWidth="1"/>
    <col min="6490" max="6490" width="6" style="28" customWidth="1"/>
    <col min="6491" max="6492" width="10.7109375" style="28" customWidth="1"/>
    <col min="6493" max="6493" width="17" style="28" customWidth="1"/>
    <col min="6494" max="6495" width="16.140625" style="28" customWidth="1"/>
    <col min="6496" max="6496" width="9.7109375" style="28" bestFit="1" customWidth="1"/>
    <col min="6497" max="6497" width="7.42578125" style="28" customWidth="1"/>
    <col min="6498" max="6498" width="13" style="28" customWidth="1"/>
    <col min="6499" max="6499" width="9.5703125" style="28" customWidth="1"/>
    <col min="6500" max="6500" width="7.85546875" style="28" customWidth="1"/>
    <col min="6501" max="6501" width="7.42578125" style="28" customWidth="1"/>
    <col min="6502" max="6502" width="11" style="28" customWidth="1"/>
    <col min="6503" max="6741" width="11.42578125" style="28"/>
    <col min="6742" max="6742" width="6.42578125" style="28" customWidth="1"/>
    <col min="6743" max="6743" width="1.42578125" style="28" customWidth="1"/>
    <col min="6744" max="6744" width="47.42578125" style="28" bestFit="1" customWidth="1"/>
    <col min="6745" max="6745" width="3.7109375" style="28" customWidth="1"/>
    <col min="6746" max="6746" width="6" style="28" customWidth="1"/>
    <col min="6747" max="6748" width="10.7109375" style="28" customWidth="1"/>
    <col min="6749" max="6749" width="17" style="28" customWidth="1"/>
    <col min="6750" max="6751" width="16.140625" style="28" customWidth="1"/>
    <col min="6752" max="6752" width="9.7109375" style="28" bestFit="1" customWidth="1"/>
    <col min="6753" max="6753" width="7.42578125" style="28" customWidth="1"/>
    <col min="6754" max="6754" width="13" style="28" customWidth="1"/>
    <col min="6755" max="6755" width="9.5703125" style="28" customWidth="1"/>
    <col min="6756" max="6756" width="7.85546875" style="28" customWidth="1"/>
    <col min="6757" max="6757" width="7.42578125" style="28" customWidth="1"/>
    <col min="6758" max="6758" width="11" style="28" customWidth="1"/>
    <col min="6759" max="6997" width="11.42578125" style="28"/>
    <col min="6998" max="6998" width="6.42578125" style="28" customWidth="1"/>
    <col min="6999" max="6999" width="1.42578125" style="28" customWidth="1"/>
    <col min="7000" max="7000" width="47.42578125" style="28" bestFit="1" customWidth="1"/>
    <col min="7001" max="7001" width="3.7109375" style="28" customWidth="1"/>
    <col min="7002" max="7002" width="6" style="28" customWidth="1"/>
    <col min="7003" max="7004" width="10.7109375" style="28" customWidth="1"/>
    <col min="7005" max="7005" width="17" style="28" customWidth="1"/>
    <col min="7006" max="7007" width="16.140625" style="28" customWidth="1"/>
    <col min="7008" max="7008" width="9.7109375" style="28" bestFit="1" customWidth="1"/>
    <col min="7009" max="7009" width="7.42578125" style="28" customWidth="1"/>
    <col min="7010" max="7010" width="13" style="28" customWidth="1"/>
    <col min="7011" max="7011" width="9.5703125" style="28" customWidth="1"/>
    <col min="7012" max="7012" width="7.85546875" style="28" customWidth="1"/>
    <col min="7013" max="7013" width="7.42578125" style="28" customWidth="1"/>
    <col min="7014" max="7014" width="11" style="28" customWidth="1"/>
    <col min="7015" max="7253" width="11.42578125" style="28"/>
    <col min="7254" max="7254" width="6.42578125" style="28" customWidth="1"/>
    <col min="7255" max="7255" width="1.42578125" style="28" customWidth="1"/>
    <col min="7256" max="7256" width="47.42578125" style="28" bestFit="1" customWidth="1"/>
    <col min="7257" max="7257" width="3.7109375" style="28" customWidth="1"/>
    <col min="7258" max="7258" width="6" style="28" customWidth="1"/>
    <col min="7259" max="7260" width="10.7109375" style="28" customWidth="1"/>
    <col min="7261" max="7261" width="17" style="28" customWidth="1"/>
    <col min="7262" max="7263" width="16.140625" style="28" customWidth="1"/>
    <col min="7264" max="7264" width="9.7109375" style="28" bestFit="1" customWidth="1"/>
    <col min="7265" max="7265" width="7.42578125" style="28" customWidth="1"/>
    <col min="7266" max="7266" width="13" style="28" customWidth="1"/>
    <col min="7267" max="7267" width="9.5703125" style="28" customWidth="1"/>
    <col min="7268" max="7268" width="7.85546875" style="28" customWidth="1"/>
    <col min="7269" max="7269" width="7.42578125" style="28" customWidth="1"/>
    <col min="7270" max="7270" width="11" style="28" customWidth="1"/>
    <col min="7271" max="7509" width="11.42578125" style="28"/>
    <col min="7510" max="7510" width="6.42578125" style="28" customWidth="1"/>
    <col min="7511" max="7511" width="1.42578125" style="28" customWidth="1"/>
    <col min="7512" max="7512" width="47.42578125" style="28" bestFit="1" customWidth="1"/>
    <col min="7513" max="7513" width="3.7109375" style="28" customWidth="1"/>
    <col min="7514" max="7514" width="6" style="28" customWidth="1"/>
    <col min="7515" max="7516" width="10.7109375" style="28" customWidth="1"/>
    <col min="7517" max="7517" width="17" style="28" customWidth="1"/>
    <col min="7518" max="7519" width="16.140625" style="28" customWidth="1"/>
    <col min="7520" max="7520" width="9.7109375" style="28" bestFit="1" customWidth="1"/>
    <col min="7521" max="7521" width="7.42578125" style="28" customWidth="1"/>
    <col min="7522" max="7522" width="13" style="28" customWidth="1"/>
    <col min="7523" max="7523" width="9.5703125" style="28" customWidth="1"/>
    <col min="7524" max="7524" width="7.85546875" style="28" customWidth="1"/>
    <col min="7525" max="7525" width="7.42578125" style="28" customWidth="1"/>
    <col min="7526" max="7526" width="11" style="28" customWidth="1"/>
    <col min="7527" max="7765" width="11.42578125" style="28"/>
    <col min="7766" max="7766" width="6.42578125" style="28" customWidth="1"/>
    <col min="7767" max="7767" width="1.42578125" style="28" customWidth="1"/>
    <col min="7768" max="7768" width="47.42578125" style="28" bestFit="1" customWidth="1"/>
    <col min="7769" max="7769" width="3.7109375" style="28" customWidth="1"/>
    <col min="7770" max="7770" width="6" style="28" customWidth="1"/>
    <col min="7771" max="7772" width="10.7109375" style="28" customWidth="1"/>
    <col min="7773" max="7773" width="17" style="28" customWidth="1"/>
    <col min="7774" max="7775" width="16.140625" style="28" customWidth="1"/>
    <col min="7776" max="7776" width="9.7109375" style="28" bestFit="1" customWidth="1"/>
    <col min="7777" max="7777" width="7.42578125" style="28" customWidth="1"/>
    <col min="7778" max="7778" width="13" style="28" customWidth="1"/>
    <col min="7779" max="7779" width="9.5703125" style="28" customWidth="1"/>
    <col min="7780" max="7780" width="7.85546875" style="28" customWidth="1"/>
    <col min="7781" max="7781" width="7.42578125" style="28" customWidth="1"/>
    <col min="7782" max="7782" width="11" style="28" customWidth="1"/>
    <col min="7783" max="8021" width="11.42578125" style="28"/>
    <col min="8022" max="8022" width="6.42578125" style="28" customWidth="1"/>
    <col min="8023" max="8023" width="1.42578125" style="28" customWidth="1"/>
    <col min="8024" max="8024" width="47.42578125" style="28" bestFit="1" customWidth="1"/>
    <col min="8025" max="8025" width="3.7109375" style="28" customWidth="1"/>
    <col min="8026" max="8026" width="6" style="28" customWidth="1"/>
    <col min="8027" max="8028" width="10.7109375" style="28" customWidth="1"/>
    <col min="8029" max="8029" width="17" style="28" customWidth="1"/>
    <col min="8030" max="8031" width="16.140625" style="28" customWidth="1"/>
    <col min="8032" max="8032" width="9.7109375" style="28" bestFit="1" customWidth="1"/>
    <col min="8033" max="8033" width="7.42578125" style="28" customWidth="1"/>
    <col min="8034" max="8034" width="13" style="28" customWidth="1"/>
    <col min="8035" max="8035" width="9.5703125" style="28" customWidth="1"/>
    <col min="8036" max="8036" width="7.85546875" style="28" customWidth="1"/>
    <col min="8037" max="8037" width="7.42578125" style="28" customWidth="1"/>
    <col min="8038" max="8038" width="11" style="28" customWidth="1"/>
    <col min="8039" max="8277" width="11.42578125" style="28"/>
    <col min="8278" max="8278" width="6.42578125" style="28" customWidth="1"/>
    <col min="8279" max="8279" width="1.42578125" style="28" customWidth="1"/>
    <col min="8280" max="8280" width="47.42578125" style="28" bestFit="1" customWidth="1"/>
    <col min="8281" max="8281" width="3.7109375" style="28" customWidth="1"/>
    <col min="8282" max="8282" width="6" style="28" customWidth="1"/>
    <col min="8283" max="8284" width="10.7109375" style="28" customWidth="1"/>
    <col min="8285" max="8285" width="17" style="28" customWidth="1"/>
    <col min="8286" max="8287" width="16.140625" style="28" customWidth="1"/>
    <col min="8288" max="8288" width="9.7109375" style="28" bestFit="1" customWidth="1"/>
    <col min="8289" max="8289" width="7.42578125" style="28" customWidth="1"/>
    <col min="8290" max="8290" width="13" style="28" customWidth="1"/>
    <col min="8291" max="8291" width="9.5703125" style="28" customWidth="1"/>
    <col min="8292" max="8292" width="7.85546875" style="28" customWidth="1"/>
    <col min="8293" max="8293" width="7.42578125" style="28" customWidth="1"/>
    <col min="8294" max="8294" width="11" style="28" customWidth="1"/>
    <col min="8295" max="8533" width="11.42578125" style="28"/>
    <col min="8534" max="8534" width="6.42578125" style="28" customWidth="1"/>
    <col min="8535" max="8535" width="1.42578125" style="28" customWidth="1"/>
    <col min="8536" max="8536" width="47.42578125" style="28" bestFit="1" customWidth="1"/>
    <col min="8537" max="8537" width="3.7109375" style="28" customWidth="1"/>
    <col min="8538" max="8538" width="6" style="28" customWidth="1"/>
    <col min="8539" max="8540" width="10.7109375" style="28" customWidth="1"/>
    <col min="8541" max="8541" width="17" style="28" customWidth="1"/>
    <col min="8542" max="8543" width="16.140625" style="28" customWidth="1"/>
    <col min="8544" max="8544" width="9.7109375" style="28" bestFit="1" customWidth="1"/>
    <col min="8545" max="8545" width="7.42578125" style="28" customWidth="1"/>
    <col min="8546" max="8546" width="13" style="28" customWidth="1"/>
    <col min="8547" max="8547" width="9.5703125" style="28" customWidth="1"/>
    <col min="8548" max="8548" width="7.85546875" style="28" customWidth="1"/>
    <col min="8549" max="8549" width="7.42578125" style="28" customWidth="1"/>
    <col min="8550" max="8550" width="11" style="28" customWidth="1"/>
    <col min="8551" max="8789" width="11.42578125" style="28"/>
    <col min="8790" max="8790" width="6.42578125" style="28" customWidth="1"/>
    <col min="8791" max="8791" width="1.42578125" style="28" customWidth="1"/>
    <col min="8792" max="8792" width="47.42578125" style="28" bestFit="1" customWidth="1"/>
    <col min="8793" max="8793" width="3.7109375" style="28" customWidth="1"/>
    <col min="8794" max="8794" width="6" style="28" customWidth="1"/>
    <col min="8795" max="8796" width="10.7109375" style="28" customWidth="1"/>
    <col min="8797" max="8797" width="17" style="28" customWidth="1"/>
    <col min="8798" max="8799" width="16.140625" style="28" customWidth="1"/>
    <col min="8800" max="8800" width="9.7109375" style="28" bestFit="1" customWidth="1"/>
    <col min="8801" max="8801" width="7.42578125" style="28" customWidth="1"/>
    <col min="8802" max="8802" width="13" style="28" customWidth="1"/>
    <col min="8803" max="8803" width="9.5703125" style="28" customWidth="1"/>
    <col min="8804" max="8804" width="7.85546875" style="28" customWidth="1"/>
    <col min="8805" max="8805" width="7.42578125" style="28" customWidth="1"/>
    <col min="8806" max="8806" width="11" style="28" customWidth="1"/>
    <col min="8807" max="9045" width="11.42578125" style="28"/>
    <col min="9046" max="9046" width="6.42578125" style="28" customWidth="1"/>
    <col min="9047" max="9047" width="1.42578125" style="28" customWidth="1"/>
    <col min="9048" max="9048" width="47.42578125" style="28" bestFit="1" customWidth="1"/>
    <col min="9049" max="9049" width="3.7109375" style="28" customWidth="1"/>
    <col min="9050" max="9050" width="6" style="28" customWidth="1"/>
    <col min="9051" max="9052" width="10.7109375" style="28" customWidth="1"/>
    <col min="9053" max="9053" width="17" style="28" customWidth="1"/>
    <col min="9054" max="9055" width="16.140625" style="28" customWidth="1"/>
    <col min="9056" max="9056" width="9.7109375" style="28" bestFit="1" customWidth="1"/>
    <col min="9057" max="9057" width="7.42578125" style="28" customWidth="1"/>
    <col min="9058" max="9058" width="13" style="28" customWidth="1"/>
    <col min="9059" max="9059" width="9.5703125" style="28" customWidth="1"/>
    <col min="9060" max="9060" width="7.85546875" style="28" customWidth="1"/>
    <col min="9061" max="9061" width="7.42578125" style="28" customWidth="1"/>
    <col min="9062" max="9062" width="11" style="28" customWidth="1"/>
    <col min="9063" max="9301" width="11.42578125" style="28"/>
    <col min="9302" max="9302" width="6.42578125" style="28" customWidth="1"/>
    <col min="9303" max="9303" width="1.42578125" style="28" customWidth="1"/>
    <col min="9304" max="9304" width="47.42578125" style="28" bestFit="1" customWidth="1"/>
    <col min="9305" max="9305" width="3.7109375" style="28" customWidth="1"/>
    <col min="9306" max="9306" width="6" style="28" customWidth="1"/>
    <col min="9307" max="9308" width="10.7109375" style="28" customWidth="1"/>
    <col min="9309" max="9309" width="17" style="28" customWidth="1"/>
    <col min="9310" max="9311" width="16.140625" style="28" customWidth="1"/>
    <col min="9312" max="9312" width="9.7109375" style="28" bestFit="1" customWidth="1"/>
    <col min="9313" max="9313" width="7.42578125" style="28" customWidth="1"/>
    <col min="9314" max="9314" width="13" style="28" customWidth="1"/>
    <col min="9315" max="9315" width="9.5703125" style="28" customWidth="1"/>
    <col min="9316" max="9316" width="7.85546875" style="28" customWidth="1"/>
    <col min="9317" max="9317" width="7.42578125" style="28" customWidth="1"/>
    <col min="9318" max="9318" width="11" style="28" customWidth="1"/>
    <col min="9319" max="9557" width="11.42578125" style="28"/>
    <col min="9558" max="9558" width="6.42578125" style="28" customWidth="1"/>
    <col min="9559" max="9559" width="1.42578125" style="28" customWidth="1"/>
    <col min="9560" max="9560" width="47.42578125" style="28" bestFit="1" customWidth="1"/>
    <col min="9561" max="9561" width="3.7109375" style="28" customWidth="1"/>
    <col min="9562" max="9562" width="6" style="28" customWidth="1"/>
    <col min="9563" max="9564" width="10.7109375" style="28" customWidth="1"/>
    <col min="9565" max="9565" width="17" style="28" customWidth="1"/>
    <col min="9566" max="9567" width="16.140625" style="28" customWidth="1"/>
    <col min="9568" max="9568" width="9.7109375" style="28" bestFit="1" customWidth="1"/>
    <col min="9569" max="9569" width="7.42578125" style="28" customWidth="1"/>
    <col min="9570" max="9570" width="13" style="28" customWidth="1"/>
    <col min="9571" max="9571" width="9.5703125" style="28" customWidth="1"/>
    <col min="9572" max="9572" width="7.85546875" style="28" customWidth="1"/>
    <col min="9573" max="9573" width="7.42578125" style="28" customWidth="1"/>
    <col min="9574" max="9574" width="11" style="28" customWidth="1"/>
    <col min="9575" max="9813" width="11.42578125" style="28"/>
    <col min="9814" max="9814" width="6.42578125" style="28" customWidth="1"/>
    <col min="9815" max="9815" width="1.42578125" style="28" customWidth="1"/>
    <col min="9816" max="9816" width="47.42578125" style="28" bestFit="1" customWidth="1"/>
    <col min="9817" max="9817" width="3.7109375" style="28" customWidth="1"/>
    <col min="9818" max="9818" width="6" style="28" customWidth="1"/>
    <col min="9819" max="9820" width="10.7109375" style="28" customWidth="1"/>
    <col min="9821" max="9821" width="17" style="28" customWidth="1"/>
    <col min="9822" max="9823" width="16.140625" style="28" customWidth="1"/>
    <col min="9824" max="9824" width="9.7109375" style="28" bestFit="1" customWidth="1"/>
    <col min="9825" max="9825" width="7.42578125" style="28" customWidth="1"/>
    <col min="9826" max="9826" width="13" style="28" customWidth="1"/>
    <col min="9827" max="9827" width="9.5703125" style="28" customWidth="1"/>
    <col min="9828" max="9828" width="7.85546875" style="28" customWidth="1"/>
    <col min="9829" max="9829" width="7.42578125" style="28" customWidth="1"/>
    <col min="9830" max="9830" width="11" style="28" customWidth="1"/>
    <col min="9831" max="10069" width="11.42578125" style="28"/>
    <col min="10070" max="10070" width="6.42578125" style="28" customWidth="1"/>
    <col min="10071" max="10071" width="1.42578125" style="28" customWidth="1"/>
    <col min="10072" max="10072" width="47.42578125" style="28" bestFit="1" customWidth="1"/>
    <col min="10073" max="10073" width="3.7109375" style="28" customWidth="1"/>
    <col min="10074" max="10074" width="6" style="28" customWidth="1"/>
    <col min="10075" max="10076" width="10.7109375" style="28" customWidth="1"/>
    <col min="10077" max="10077" width="17" style="28" customWidth="1"/>
    <col min="10078" max="10079" width="16.140625" style="28" customWidth="1"/>
    <col min="10080" max="10080" width="9.7109375" style="28" bestFit="1" customWidth="1"/>
    <col min="10081" max="10081" width="7.42578125" style="28" customWidth="1"/>
    <col min="10082" max="10082" width="13" style="28" customWidth="1"/>
    <col min="10083" max="10083" width="9.5703125" style="28" customWidth="1"/>
    <col min="10084" max="10084" width="7.85546875" style="28" customWidth="1"/>
    <col min="10085" max="10085" width="7.42578125" style="28" customWidth="1"/>
    <col min="10086" max="10086" width="11" style="28" customWidth="1"/>
    <col min="10087" max="10325" width="11.42578125" style="28"/>
    <col min="10326" max="10326" width="6.42578125" style="28" customWidth="1"/>
    <col min="10327" max="10327" width="1.42578125" style="28" customWidth="1"/>
    <col min="10328" max="10328" width="47.42578125" style="28" bestFit="1" customWidth="1"/>
    <col min="10329" max="10329" width="3.7109375" style="28" customWidth="1"/>
    <col min="10330" max="10330" width="6" style="28" customWidth="1"/>
    <col min="10331" max="10332" width="10.7109375" style="28" customWidth="1"/>
    <col min="10333" max="10333" width="17" style="28" customWidth="1"/>
    <col min="10334" max="10335" width="16.140625" style="28" customWidth="1"/>
    <col min="10336" max="10336" width="9.7109375" style="28" bestFit="1" customWidth="1"/>
    <col min="10337" max="10337" width="7.42578125" style="28" customWidth="1"/>
    <col min="10338" max="10338" width="13" style="28" customWidth="1"/>
    <col min="10339" max="10339" width="9.5703125" style="28" customWidth="1"/>
    <col min="10340" max="10340" width="7.85546875" style="28" customWidth="1"/>
    <col min="10341" max="10341" width="7.42578125" style="28" customWidth="1"/>
    <col min="10342" max="10342" width="11" style="28" customWidth="1"/>
    <col min="10343" max="10581" width="11.42578125" style="28"/>
    <col min="10582" max="10582" width="6.42578125" style="28" customWidth="1"/>
    <col min="10583" max="10583" width="1.42578125" style="28" customWidth="1"/>
    <col min="10584" max="10584" width="47.42578125" style="28" bestFit="1" customWidth="1"/>
    <col min="10585" max="10585" width="3.7109375" style="28" customWidth="1"/>
    <col min="10586" max="10586" width="6" style="28" customWidth="1"/>
    <col min="10587" max="10588" width="10.7109375" style="28" customWidth="1"/>
    <col min="10589" max="10589" width="17" style="28" customWidth="1"/>
    <col min="10590" max="10591" width="16.140625" style="28" customWidth="1"/>
    <col min="10592" max="10592" width="9.7109375" style="28" bestFit="1" customWidth="1"/>
    <col min="10593" max="10593" width="7.42578125" style="28" customWidth="1"/>
    <col min="10594" max="10594" width="13" style="28" customWidth="1"/>
    <col min="10595" max="10595" width="9.5703125" style="28" customWidth="1"/>
    <col min="10596" max="10596" width="7.85546875" style="28" customWidth="1"/>
    <col min="10597" max="10597" width="7.42578125" style="28" customWidth="1"/>
    <col min="10598" max="10598" width="11" style="28" customWidth="1"/>
    <col min="10599" max="10837" width="11.42578125" style="28"/>
    <col min="10838" max="10838" width="6.42578125" style="28" customWidth="1"/>
    <col min="10839" max="10839" width="1.42578125" style="28" customWidth="1"/>
    <col min="10840" max="10840" width="47.42578125" style="28" bestFit="1" customWidth="1"/>
    <col min="10841" max="10841" width="3.7109375" style="28" customWidth="1"/>
    <col min="10842" max="10842" width="6" style="28" customWidth="1"/>
    <col min="10843" max="10844" width="10.7109375" style="28" customWidth="1"/>
    <col min="10845" max="10845" width="17" style="28" customWidth="1"/>
    <col min="10846" max="10847" width="16.140625" style="28" customWidth="1"/>
    <col min="10848" max="10848" width="9.7109375" style="28" bestFit="1" customWidth="1"/>
    <col min="10849" max="10849" width="7.42578125" style="28" customWidth="1"/>
    <col min="10850" max="10850" width="13" style="28" customWidth="1"/>
    <col min="10851" max="10851" width="9.5703125" style="28" customWidth="1"/>
    <col min="10852" max="10852" width="7.85546875" style="28" customWidth="1"/>
    <col min="10853" max="10853" width="7.42578125" style="28" customWidth="1"/>
    <col min="10854" max="10854" width="11" style="28" customWidth="1"/>
    <col min="10855" max="11093" width="11.42578125" style="28"/>
    <col min="11094" max="11094" width="6.42578125" style="28" customWidth="1"/>
    <col min="11095" max="11095" width="1.42578125" style="28" customWidth="1"/>
    <col min="11096" max="11096" width="47.42578125" style="28" bestFit="1" customWidth="1"/>
    <col min="11097" max="11097" width="3.7109375" style="28" customWidth="1"/>
    <col min="11098" max="11098" width="6" style="28" customWidth="1"/>
    <col min="11099" max="11100" width="10.7109375" style="28" customWidth="1"/>
    <col min="11101" max="11101" width="17" style="28" customWidth="1"/>
    <col min="11102" max="11103" width="16.140625" style="28" customWidth="1"/>
    <col min="11104" max="11104" width="9.7109375" style="28" bestFit="1" customWidth="1"/>
    <col min="11105" max="11105" width="7.42578125" style="28" customWidth="1"/>
    <col min="11106" max="11106" width="13" style="28" customWidth="1"/>
    <col min="11107" max="11107" width="9.5703125" style="28" customWidth="1"/>
    <col min="11108" max="11108" width="7.85546875" style="28" customWidth="1"/>
    <col min="11109" max="11109" width="7.42578125" style="28" customWidth="1"/>
    <col min="11110" max="11110" width="11" style="28" customWidth="1"/>
    <col min="11111" max="11349" width="11.42578125" style="28"/>
    <col min="11350" max="11350" width="6.42578125" style="28" customWidth="1"/>
    <col min="11351" max="11351" width="1.42578125" style="28" customWidth="1"/>
    <col min="11352" max="11352" width="47.42578125" style="28" bestFit="1" customWidth="1"/>
    <col min="11353" max="11353" width="3.7109375" style="28" customWidth="1"/>
    <col min="11354" max="11354" width="6" style="28" customWidth="1"/>
    <col min="11355" max="11356" width="10.7109375" style="28" customWidth="1"/>
    <col min="11357" max="11357" width="17" style="28" customWidth="1"/>
    <col min="11358" max="11359" width="16.140625" style="28" customWidth="1"/>
    <col min="11360" max="11360" width="9.7109375" style="28" bestFit="1" customWidth="1"/>
    <col min="11361" max="11361" width="7.42578125" style="28" customWidth="1"/>
    <col min="11362" max="11362" width="13" style="28" customWidth="1"/>
    <col min="11363" max="11363" width="9.5703125" style="28" customWidth="1"/>
    <col min="11364" max="11364" width="7.85546875" style="28" customWidth="1"/>
    <col min="11365" max="11365" width="7.42578125" style="28" customWidth="1"/>
    <col min="11366" max="11366" width="11" style="28" customWidth="1"/>
    <col min="11367" max="11605" width="11.42578125" style="28"/>
    <col min="11606" max="11606" width="6.42578125" style="28" customWidth="1"/>
    <col min="11607" max="11607" width="1.42578125" style="28" customWidth="1"/>
    <col min="11608" max="11608" width="47.42578125" style="28" bestFit="1" customWidth="1"/>
    <col min="11609" max="11609" width="3.7109375" style="28" customWidth="1"/>
    <col min="11610" max="11610" width="6" style="28" customWidth="1"/>
    <col min="11611" max="11612" width="10.7109375" style="28" customWidth="1"/>
    <col min="11613" max="11613" width="17" style="28" customWidth="1"/>
    <col min="11614" max="11615" width="16.140625" style="28" customWidth="1"/>
    <col min="11616" max="11616" width="9.7109375" style="28" bestFit="1" customWidth="1"/>
    <col min="11617" max="11617" width="7.42578125" style="28" customWidth="1"/>
    <col min="11618" max="11618" width="13" style="28" customWidth="1"/>
    <col min="11619" max="11619" width="9.5703125" style="28" customWidth="1"/>
    <col min="11620" max="11620" width="7.85546875" style="28" customWidth="1"/>
    <col min="11621" max="11621" width="7.42578125" style="28" customWidth="1"/>
    <col min="11622" max="11622" width="11" style="28" customWidth="1"/>
    <col min="11623" max="11861" width="11.42578125" style="28"/>
    <col min="11862" max="11862" width="6.42578125" style="28" customWidth="1"/>
    <col min="11863" max="11863" width="1.42578125" style="28" customWidth="1"/>
    <col min="11864" max="11864" width="47.42578125" style="28" bestFit="1" customWidth="1"/>
    <col min="11865" max="11865" width="3.7109375" style="28" customWidth="1"/>
    <col min="11866" max="11866" width="6" style="28" customWidth="1"/>
    <col min="11867" max="11868" width="10.7109375" style="28" customWidth="1"/>
    <col min="11869" max="11869" width="17" style="28" customWidth="1"/>
    <col min="11870" max="11871" width="16.140625" style="28" customWidth="1"/>
    <col min="11872" max="11872" width="9.7109375" style="28" bestFit="1" customWidth="1"/>
    <col min="11873" max="11873" width="7.42578125" style="28" customWidth="1"/>
    <col min="11874" max="11874" width="13" style="28" customWidth="1"/>
    <col min="11875" max="11875" width="9.5703125" style="28" customWidth="1"/>
    <col min="11876" max="11876" width="7.85546875" style="28" customWidth="1"/>
    <col min="11877" max="11877" width="7.42578125" style="28" customWidth="1"/>
    <col min="11878" max="11878" width="11" style="28" customWidth="1"/>
    <col min="11879" max="12117" width="11.42578125" style="28"/>
    <col min="12118" max="12118" width="6.42578125" style="28" customWidth="1"/>
    <col min="12119" max="12119" width="1.42578125" style="28" customWidth="1"/>
    <col min="12120" max="12120" width="47.42578125" style="28" bestFit="1" customWidth="1"/>
    <col min="12121" max="12121" width="3.7109375" style="28" customWidth="1"/>
    <col min="12122" max="12122" width="6" style="28" customWidth="1"/>
    <col min="12123" max="12124" width="10.7109375" style="28" customWidth="1"/>
    <col min="12125" max="12125" width="17" style="28" customWidth="1"/>
    <col min="12126" max="12127" width="16.140625" style="28" customWidth="1"/>
    <col min="12128" max="12128" width="9.7109375" style="28" bestFit="1" customWidth="1"/>
    <col min="12129" max="12129" width="7.42578125" style="28" customWidth="1"/>
    <col min="12130" max="12130" width="13" style="28" customWidth="1"/>
    <col min="12131" max="12131" width="9.5703125" style="28" customWidth="1"/>
    <col min="12132" max="12132" width="7.85546875" style="28" customWidth="1"/>
    <col min="12133" max="12133" width="7.42578125" style="28" customWidth="1"/>
    <col min="12134" max="12134" width="11" style="28" customWidth="1"/>
    <col min="12135" max="12373" width="11.42578125" style="28"/>
    <col min="12374" max="12374" width="6.42578125" style="28" customWidth="1"/>
    <col min="12375" max="12375" width="1.42578125" style="28" customWidth="1"/>
    <col min="12376" max="12376" width="47.42578125" style="28" bestFit="1" customWidth="1"/>
    <col min="12377" max="12377" width="3.7109375" style="28" customWidth="1"/>
    <col min="12378" max="12378" width="6" style="28" customWidth="1"/>
    <col min="12379" max="12380" width="10.7109375" style="28" customWidth="1"/>
    <col min="12381" max="12381" width="17" style="28" customWidth="1"/>
    <col min="12382" max="12383" width="16.140625" style="28" customWidth="1"/>
    <col min="12384" max="12384" width="9.7109375" style="28" bestFit="1" customWidth="1"/>
    <col min="12385" max="12385" width="7.42578125" style="28" customWidth="1"/>
    <col min="12386" max="12386" width="13" style="28" customWidth="1"/>
    <col min="12387" max="12387" width="9.5703125" style="28" customWidth="1"/>
    <col min="12388" max="12388" width="7.85546875" style="28" customWidth="1"/>
    <col min="12389" max="12389" width="7.42578125" style="28" customWidth="1"/>
    <col min="12390" max="12390" width="11" style="28" customWidth="1"/>
    <col min="12391" max="12629" width="11.42578125" style="28"/>
    <col min="12630" max="12630" width="6.42578125" style="28" customWidth="1"/>
    <col min="12631" max="12631" width="1.42578125" style="28" customWidth="1"/>
    <col min="12632" max="12632" width="47.42578125" style="28" bestFit="1" customWidth="1"/>
    <col min="12633" max="12633" width="3.7109375" style="28" customWidth="1"/>
    <col min="12634" max="12634" width="6" style="28" customWidth="1"/>
    <col min="12635" max="12636" width="10.7109375" style="28" customWidth="1"/>
    <col min="12637" max="12637" width="17" style="28" customWidth="1"/>
    <col min="12638" max="12639" width="16.140625" style="28" customWidth="1"/>
    <col min="12640" max="12640" width="9.7109375" style="28" bestFit="1" customWidth="1"/>
    <col min="12641" max="12641" width="7.42578125" style="28" customWidth="1"/>
    <col min="12642" max="12642" width="13" style="28" customWidth="1"/>
    <col min="12643" max="12643" width="9.5703125" style="28" customWidth="1"/>
    <col min="12644" max="12644" width="7.85546875" style="28" customWidth="1"/>
    <col min="12645" max="12645" width="7.42578125" style="28" customWidth="1"/>
    <col min="12646" max="12646" width="11" style="28" customWidth="1"/>
    <col min="12647" max="12885" width="11.42578125" style="28"/>
    <col min="12886" max="12886" width="6.42578125" style="28" customWidth="1"/>
    <col min="12887" max="12887" width="1.42578125" style="28" customWidth="1"/>
    <col min="12888" max="12888" width="47.42578125" style="28" bestFit="1" customWidth="1"/>
    <col min="12889" max="12889" width="3.7109375" style="28" customWidth="1"/>
    <col min="12890" max="12890" width="6" style="28" customWidth="1"/>
    <col min="12891" max="12892" width="10.7109375" style="28" customWidth="1"/>
    <col min="12893" max="12893" width="17" style="28" customWidth="1"/>
    <col min="12894" max="12895" width="16.140625" style="28" customWidth="1"/>
    <col min="12896" max="12896" width="9.7109375" style="28" bestFit="1" customWidth="1"/>
    <col min="12897" max="12897" width="7.42578125" style="28" customWidth="1"/>
    <col min="12898" max="12898" width="13" style="28" customWidth="1"/>
    <col min="12899" max="12899" width="9.5703125" style="28" customWidth="1"/>
    <col min="12900" max="12900" width="7.85546875" style="28" customWidth="1"/>
    <col min="12901" max="12901" width="7.42578125" style="28" customWidth="1"/>
    <col min="12902" max="12902" width="11" style="28" customWidth="1"/>
    <col min="12903" max="13141" width="11.42578125" style="28"/>
    <col min="13142" max="13142" width="6.42578125" style="28" customWidth="1"/>
    <col min="13143" max="13143" width="1.42578125" style="28" customWidth="1"/>
    <col min="13144" max="13144" width="47.42578125" style="28" bestFit="1" customWidth="1"/>
    <col min="13145" max="13145" width="3.7109375" style="28" customWidth="1"/>
    <col min="13146" max="13146" width="6" style="28" customWidth="1"/>
    <col min="13147" max="13148" width="10.7109375" style="28" customWidth="1"/>
    <col min="13149" max="13149" width="17" style="28" customWidth="1"/>
    <col min="13150" max="13151" width="16.140625" style="28" customWidth="1"/>
    <col min="13152" max="13152" width="9.7109375" style="28" bestFit="1" customWidth="1"/>
    <col min="13153" max="13153" width="7.42578125" style="28" customWidth="1"/>
    <col min="13154" max="13154" width="13" style="28" customWidth="1"/>
    <col min="13155" max="13155" width="9.5703125" style="28" customWidth="1"/>
    <col min="13156" max="13156" width="7.85546875" style="28" customWidth="1"/>
    <col min="13157" max="13157" width="7.42578125" style="28" customWidth="1"/>
    <col min="13158" max="13158" width="11" style="28" customWidth="1"/>
    <col min="13159" max="13397" width="11.42578125" style="28"/>
    <col min="13398" max="13398" width="6.42578125" style="28" customWidth="1"/>
    <col min="13399" max="13399" width="1.42578125" style="28" customWidth="1"/>
    <col min="13400" max="13400" width="47.42578125" style="28" bestFit="1" customWidth="1"/>
    <col min="13401" max="13401" width="3.7109375" style="28" customWidth="1"/>
    <col min="13402" max="13402" width="6" style="28" customWidth="1"/>
    <col min="13403" max="13404" width="10.7109375" style="28" customWidth="1"/>
    <col min="13405" max="13405" width="17" style="28" customWidth="1"/>
    <col min="13406" max="13407" width="16.140625" style="28" customWidth="1"/>
    <col min="13408" max="13408" width="9.7109375" style="28" bestFit="1" customWidth="1"/>
    <col min="13409" max="13409" width="7.42578125" style="28" customWidth="1"/>
    <col min="13410" max="13410" width="13" style="28" customWidth="1"/>
    <col min="13411" max="13411" width="9.5703125" style="28" customWidth="1"/>
    <col min="13412" max="13412" width="7.85546875" style="28" customWidth="1"/>
    <col min="13413" max="13413" width="7.42578125" style="28" customWidth="1"/>
    <col min="13414" max="13414" width="11" style="28" customWidth="1"/>
    <col min="13415" max="13653" width="11.42578125" style="28"/>
    <col min="13654" max="13654" width="6.42578125" style="28" customWidth="1"/>
    <col min="13655" max="13655" width="1.42578125" style="28" customWidth="1"/>
    <col min="13656" max="13656" width="47.42578125" style="28" bestFit="1" customWidth="1"/>
    <col min="13657" max="13657" width="3.7109375" style="28" customWidth="1"/>
    <col min="13658" max="13658" width="6" style="28" customWidth="1"/>
    <col min="13659" max="13660" width="10.7109375" style="28" customWidth="1"/>
    <col min="13661" max="13661" width="17" style="28" customWidth="1"/>
    <col min="13662" max="13663" width="16.140625" style="28" customWidth="1"/>
    <col min="13664" max="13664" width="9.7109375" style="28" bestFit="1" customWidth="1"/>
    <col min="13665" max="13665" width="7.42578125" style="28" customWidth="1"/>
    <col min="13666" max="13666" width="13" style="28" customWidth="1"/>
    <col min="13667" max="13667" width="9.5703125" style="28" customWidth="1"/>
    <col min="13668" max="13668" width="7.85546875" style="28" customWidth="1"/>
    <col min="13669" max="13669" width="7.42578125" style="28" customWidth="1"/>
    <col min="13670" max="13670" width="11" style="28" customWidth="1"/>
    <col min="13671" max="13909" width="11.42578125" style="28"/>
    <col min="13910" max="13910" width="6.42578125" style="28" customWidth="1"/>
    <col min="13911" max="13911" width="1.42578125" style="28" customWidth="1"/>
    <col min="13912" max="13912" width="47.42578125" style="28" bestFit="1" customWidth="1"/>
    <col min="13913" max="13913" width="3.7109375" style="28" customWidth="1"/>
    <col min="13914" max="13914" width="6" style="28" customWidth="1"/>
    <col min="13915" max="13916" width="10.7109375" style="28" customWidth="1"/>
    <col min="13917" max="13917" width="17" style="28" customWidth="1"/>
    <col min="13918" max="13919" width="16.140625" style="28" customWidth="1"/>
    <col min="13920" max="13920" width="9.7109375" style="28" bestFit="1" customWidth="1"/>
    <col min="13921" max="13921" width="7.42578125" style="28" customWidth="1"/>
    <col min="13922" max="13922" width="13" style="28" customWidth="1"/>
    <col min="13923" max="13923" width="9.5703125" style="28" customWidth="1"/>
    <col min="13924" max="13924" width="7.85546875" style="28" customWidth="1"/>
    <col min="13925" max="13925" width="7.42578125" style="28" customWidth="1"/>
    <col min="13926" max="13926" width="11" style="28" customWidth="1"/>
    <col min="13927" max="14165" width="11.42578125" style="28"/>
    <col min="14166" max="14166" width="6.42578125" style="28" customWidth="1"/>
    <col min="14167" max="14167" width="1.42578125" style="28" customWidth="1"/>
    <col min="14168" max="14168" width="47.42578125" style="28" bestFit="1" customWidth="1"/>
    <col min="14169" max="14169" width="3.7109375" style="28" customWidth="1"/>
    <col min="14170" max="14170" width="6" style="28" customWidth="1"/>
    <col min="14171" max="14172" width="10.7109375" style="28" customWidth="1"/>
    <col min="14173" max="14173" width="17" style="28" customWidth="1"/>
    <col min="14174" max="14175" width="16.140625" style="28" customWidth="1"/>
    <col min="14176" max="14176" width="9.7109375" style="28" bestFit="1" customWidth="1"/>
    <col min="14177" max="14177" width="7.42578125" style="28" customWidth="1"/>
    <col min="14178" max="14178" width="13" style="28" customWidth="1"/>
    <col min="14179" max="14179" width="9.5703125" style="28" customWidth="1"/>
    <col min="14180" max="14180" width="7.85546875" style="28" customWidth="1"/>
    <col min="14181" max="14181" width="7.42578125" style="28" customWidth="1"/>
    <col min="14182" max="14182" width="11" style="28" customWidth="1"/>
    <col min="14183" max="14421" width="11.42578125" style="28"/>
    <col min="14422" max="14422" width="6.42578125" style="28" customWidth="1"/>
    <col min="14423" max="14423" width="1.42578125" style="28" customWidth="1"/>
    <col min="14424" max="14424" width="47.42578125" style="28" bestFit="1" customWidth="1"/>
    <col min="14425" max="14425" width="3.7109375" style="28" customWidth="1"/>
    <col min="14426" max="14426" width="6" style="28" customWidth="1"/>
    <col min="14427" max="14428" width="10.7109375" style="28" customWidth="1"/>
    <col min="14429" max="14429" width="17" style="28" customWidth="1"/>
    <col min="14430" max="14431" width="16.140625" style="28" customWidth="1"/>
    <col min="14432" max="14432" width="9.7109375" style="28" bestFit="1" customWidth="1"/>
    <col min="14433" max="14433" width="7.42578125" style="28" customWidth="1"/>
    <col min="14434" max="14434" width="13" style="28" customWidth="1"/>
    <col min="14435" max="14435" width="9.5703125" style="28" customWidth="1"/>
    <col min="14436" max="14436" width="7.85546875" style="28" customWidth="1"/>
    <col min="14437" max="14437" width="7.42578125" style="28" customWidth="1"/>
    <col min="14438" max="14438" width="11" style="28" customWidth="1"/>
    <col min="14439" max="14677" width="11.42578125" style="28"/>
    <col min="14678" max="14678" width="6.42578125" style="28" customWidth="1"/>
    <col min="14679" max="14679" width="1.42578125" style="28" customWidth="1"/>
    <col min="14680" max="14680" width="47.42578125" style="28" bestFit="1" customWidth="1"/>
    <col min="14681" max="14681" width="3.7109375" style="28" customWidth="1"/>
    <col min="14682" max="14682" width="6" style="28" customWidth="1"/>
    <col min="14683" max="14684" width="10.7109375" style="28" customWidth="1"/>
    <col min="14685" max="14685" width="17" style="28" customWidth="1"/>
    <col min="14686" max="14687" width="16.140625" style="28" customWidth="1"/>
    <col min="14688" max="14688" width="9.7109375" style="28" bestFit="1" customWidth="1"/>
    <col min="14689" max="14689" width="7.42578125" style="28" customWidth="1"/>
    <col min="14690" max="14690" width="13" style="28" customWidth="1"/>
    <col min="14691" max="14691" width="9.5703125" style="28" customWidth="1"/>
    <col min="14692" max="14692" width="7.85546875" style="28" customWidth="1"/>
    <col min="14693" max="14693" width="7.42578125" style="28" customWidth="1"/>
    <col min="14694" max="14694" width="11" style="28" customWidth="1"/>
    <col min="14695" max="14933" width="11.42578125" style="28"/>
    <col min="14934" max="14934" width="6.42578125" style="28" customWidth="1"/>
    <col min="14935" max="14935" width="1.42578125" style="28" customWidth="1"/>
    <col min="14936" max="14936" width="47.42578125" style="28" bestFit="1" customWidth="1"/>
    <col min="14937" max="14937" width="3.7109375" style="28" customWidth="1"/>
    <col min="14938" max="14938" width="6" style="28" customWidth="1"/>
    <col min="14939" max="14940" width="10.7109375" style="28" customWidth="1"/>
    <col min="14941" max="14941" width="17" style="28" customWidth="1"/>
    <col min="14942" max="14943" width="16.140625" style="28" customWidth="1"/>
    <col min="14944" max="14944" width="9.7109375" style="28" bestFit="1" customWidth="1"/>
    <col min="14945" max="14945" width="7.42578125" style="28" customWidth="1"/>
    <col min="14946" max="14946" width="13" style="28" customWidth="1"/>
    <col min="14947" max="14947" width="9.5703125" style="28" customWidth="1"/>
    <col min="14948" max="14948" width="7.85546875" style="28" customWidth="1"/>
    <col min="14949" max="14949" width="7.42578125" style="28" customWidth="1"/>
    <col min="14950" max="14950" width="11" style="28" customWidth="1"/>
    <col min="14951" max="15189" width="11.42578125" style="28"/>
    <col min="15190" max="15190" width="6.42578125" style="28" customWidth="1"/>
    <col min="15191" max="15191" width="1.42578125" style="28" customWidth="1"/>
    <col min="15192" max="15192" width="47.42578125" style="28" bestFit="1" customWidth="1"/>
    <col min="15193" max="15193" width="3.7109375" style="28" customWidth="1"/>
    <col min="15194" max="15194" width="6" style="28" customWidth="1"/>
    <col min="15195" max="15196" width="10.7109375" style="28" customWidth="1"/>
    <col min="15197" max="15197" width="17" style="28" customWidth="1"/>
    <col min="15198" max="15199" width="16.140625" style="28" customWidth="1"/>
    <col min="15200" max="15200" width="9.7109375" style="28" bestFit="1" customWidth="1"/>
    <col min="15201" max="15201" width="7.42578125" style="28" customWidth="1"/>
    <col min="15202" max="15202" width="13" style="28" customWidth="1"/>
    <col min="15203" max="15203" width="9.5703125" style="28" customWidth="1"/>
    <col min="15204" max="15204" width="7.85546875" style="28" customWidth="1"/>
    <col min="15205" max="15205" width="7.42578125" style="28" customWidth="1"/>
    <col min="15206" max="15206" width="11" style="28" customWidth="1"/>
    <col min="15207" max="15445" width="11.42578125" style="28"/>
    <col min="15446" max="15446" width="6.42578125" style="28" customWidth="1"/>
    <col min="15447" max="15447" width="1.42578125" style="28" customWidth="1"/>
    <col min="15448" max="15448" width="47.42578125" style="28" bestFit="1" customWidth="1"/>
    <col min="15449" max="15449" width="3.7109375" style="28" customWidth="1"/>
    <col min="15450" max="15450" width="6" style="28" customWidth="1"/>
    <col min="15451" max="15452" width="10.7109375" style="28" customWidth="1"/>
    <col min="15453" max="15453" width="17" style="28" customWidth="1"/>
    <col min="15454" max="15455" width="16.140625" style="28" customWidth="1"/>
    <col min="15456" max="15456" width="9.7109375" style="28" bestFit="1" customWidth="1"/>
    <col min="15457" max="15457" width="7.42578125" style="28" customWidth="1"/>
    <col min="15458" max="15458" width="13" style="28" customWidth="1"/>
    <col min="15459" max="15459" width="9.5703125" style="28" customWidth="1"/>
    <col min="15460" max="15460" width="7.85546875" style="28" customWidth="1"/>
    <col min="15461" max="15461" width="7.42578125" style="28" customWidth="1"/>
    <col min="15462" max="15462" width="11" style="28" customWidth="1"/>
    <col min="15463" max="15701" width="11.42578125" style="28"/>
    <col min="15702" max="15702" width="6.42578125" style="28" customWidth="1"/>
    <col min="15703" max="15703" width="1.42578125" style="28" customWidth="1"/>
    <col min="15704" max="15704" width="47.42578125" style="28" bestFit="1" customWidth="1"/>
    <col min="15705" max="15705" width="3.7109375" style="28" customWidth="1"/>
    <col min="15706" max="15706" width="6" style="28" customWidth="1"/>
    <col min="15707" max="15708" width="10.7109375" style="28" customWidth="1"/>
    <col min="15709" max="15709" width="17" style="28" customWidth="1"/>
    <col min="15710" max="15711" width="16.140625" style="28" customWidth="1"/>
    <col min="15712" max="15712" width="9.7109375" style="28" bestFit="1" customWidth="1"/>
    <col min="15713" max="15713" width="7.42578125" style="28" customWidth="1"/>
    <col min="15714" max="15714" width="13" style="28" customWidth="1"/>
    <col min="15715" max="15715" width="9.5703125" style="28" customWidth="1"/>
    <col min="15716" max="15716" width="7.85546875" style="28" customWidth="1"/>
    <col min="15717" max="15717" width="7.42578125" style="28" customWidth="1"/>
    <col min="15718" max="15718" width="11" style="28" customWidth="1"/>
    <col min="15719" max="15957" width="11.42578125" style="28"/>
    <col min="15958" max="15958" width="6.42578125" style="28" customWidth="1"/>
    <col min="15959" max="15959" width="1.42578125" style="28" customWidth="1"/>
    <col min="15960" max="15960" width="47.42578125" style="28" bestFit="1" customWidth="1"/>
    <col min="15961" max="15961" width="3.7109375" style="28" customWidth="1"/>
    <col min="15962" max="15962" width="6" style="28" customWidth="1"/>
    <col min="15963" max="15964" width="10.7109375" style="28" customWidth="1"/>
    <col min="15965" max="15965" width="17" style="28" customWidth="1"/>
    <col min="15966" max="15967" width="16.140625" style="28" customWidth="1"/>
    <col min="15968" max="15968" width="9.7109375" style="28" bestFit="1" customWidth="1"/>
    <col min="15969" max="15969" width="7.42578125" style="28" customWidth="1"/>
    <col min="15970" max="15970" width="13" style="28" customWidth="1"/>
    <col min="15971" max="15971" width="9.5703125" style="28" customWidth="1"/>
    <col min="15972" max="15972" width="7.85546875" style="28" customWidth="1"/>
    <col min="15973" max="15973" width="7.42578125" style="28" customWidth="1"/>
    <col min="15974" max="15974" width="11" style="28" customWidth="1"/>
    <col min="15975" max="16208" width="11.42578125" style="28"/>
    <col min="16209" max="16222" width="11.42578125" style="28" customWidth="1"/>
    <col min="16223" max="16384" width="11.42578125" style="28"/>
  </cols>
  <sheetData>
    <row r="1" spans="1:9" s="12" customFormat="1" ht="15.75" x14ac:dyDescent="0.25">
      <c r="A1" s="9" t="s">
        <v>102</v>
      </c>
      <c r="B1" s="10"/>
      <c r="C1" s="11"/>
      <c r="F1" s="1"/>
      <c r="G1" s="1"/>
      <c r="H1" s="2"/>
      <c r="I1" s="2"/>
    </row>
    <row r="2" spans="1:9" s="12" customFormat="1" ht="15.75" x14ac:dyDescent="0.25">
      <c r="A2" s="9" t="s">
        <v>103</v>
      </c>
      <c r="B2" s="10"/>
      <c r="C2" s="11"/>
      <c r="F2" s="1"/>
      <c r="G2" s="1"/>
      <c r="H2" s="2"/>
      <c r="I2" s="2"/>
    </row>
    <row r="3" spans="1:9" s="12" customFormat="1" ht="15.75" x14ac:dyDescent="0.25">
      <c r="A3" s="9" t="s">
        <v>104</v>
      </c>
      <c r="B3" s="10"/>
      <c r="C3" s="11"/>
      <c r="F3" s="1"/>
      <c r="G3" s="1"/>
      <c r="H3" s="2"/>
      <c r="I3" s="2"/>
    </row>
    <row r="4" spans="1:9" s="15" customFormat="1" ht="6.75" customHeight="1" x14ac:dyDescent="0.3">
      <c r="A4" s="10"/>
      <c r="B4" s="13"/>
      <c r="C4" s="14"/>
      <c r="E4" s="16"/>
      <c r="F4" s="3"/>
      <c r="G4" s="3"/>
      <c r="H4" s="4"/>
      <c r="I4" s="4"/>
    </row>
    <row r="5" spans="1:9" s="15" customFormat="1" x14ac:dyDescent="0.2">
      <c r="A5" s="128" t="s">
        <v>120</v>
      </c>
      <c r="B5" s="128"/>
      <c r="C5" s="128"/>
      <c r="E5" s="16"/>
      <c r="F5" s="5"/>
      <c r="G5" s="5"/>
      <c r="H5" s="6"/>
      <c r="I5" s="6"/>
    </row>
    <row r="6" spans="1:9" s="20" customFormat="1" ht="6.75" customHeight="1" x14ac:dyDescent="0.2">
      <c r="A6" s="17"/>
      <c r="B6" s="17"/>
      <c r="C6" s="18"/>
      <c r="D6" s="17"/>
      <c r="E6" s="19"/>
      <c r="F6" s="7"/>
      <c r="G6" s="7"/>
      <c r="H6" s="8"/>
      <c r="I6" s="8"/>
    </row>
    <row r="7" spans="1:9" s="24" customFormat="1" ht="30" customHeight="1" x14ac:dyDescent="0.25">
      <c r="A7" s="21" t="s">
        <v>105</v>
      </c>
      <c r="B7" s="22"/>
      <c r="C7" s="125" t="s">
        <v>106</v>
      </c>
      <c r="D7" s="126"/>
      <c r="E7" s="126"/>
      <c r="F7" s="126"/>
      <c r="G7" s="126"/>
      <c r="H7" s="126"/>
      <c r="I7" s="127"/>
    </row>
    <row r="8" spans="1:9" s="24" customFormat="1" ht="12.75" customHeight="1" x14ac:dyDescent="0.25">
      <c r="A8" s="25"/>
      <c r="B8" s="22"/>
      <c r="C8" s="26"/>
      <c r="D8" s="26"/>
      <c r="E8" s="23"/>
      <c r="F8" s="64"/>
      <c r="G8" s="64"/>
      <c r="H8" s="65"/>
      <c r="I8" s="65"/>
    </row>
    <row r="9" spans="1:9" ht="12.75" customHeight="1" x14ac:dyDescent="0.2">
      <c r="B9" s="27"/>
      <c r="C9" s="27" t="s">
        <v>0</v>
      </c>
      <c r="D9" s="27"/>
      <c r="E9" s="27" t="s">
        <v>1</v>
      </c>
      <c r="F9" s="117" t="s">
        <v>121</v>
      </c>
      <c r="G9" s="117" t="s">
        <v>122</v>
      </c>
      <c r="H9" s="8" t="s">
        <v>2</v>
      </c>
      <c r="I9" s="66" t="s">
        <v>3</v>
      </c>
    </row>
    <row r="10" spans="1:9" ht="12.75" customHeight="1" x14ac:dyDescent="0.2">
      <c r="B10" s="29"/>
      <c r="C10" s="29"/>
      <c r="D10" s="29"/>
      <c r="E10" s="30"/>
      <c r="F10" s="96"/>
      <c r="G10" s="115"/>
      <c r="H10" s="67"/>
      <c r="I10" s="67"/>
    </row>
    <row r="11" spans="1:9" ht="12.75" customHeight="1" x14ac:dyDescent="0.2">
      <c r="A11" s="31" t="s">
        <v>78</v>
      </c>
      <c r="B11" s="27"/>
      <c r="C11" s="32" t="s">
        <v>4</v>
      </c>
      <c r="D11" s="33"/>
      <c r="E11" s="34"/>
      <c r="F11" s="97"/>
      <c r="G11" s="97"/>
      <c r="H11" s="68"/>
      <c r="I11" s="69"/>
    </row>
    <row r="12" spans="1:9" ht="12.75" customHeight="1" x14ac:dyDescent="0.2">
      <c r="A12" s="27" t="s">
        <v>108</v>
      </c>
      <c r="B12" s="35"/>
      <c r="C12" s="36" t="s">
        <v>10</v>
      </c>
      <c r="D12" s="37"/>
      <c r="E12" s="38" t="s">
        <v>5</v>
      </c>
      <c r="F12" s="98">
        <v>1</v>
      </c>
      <c r="G12" s="98"/>
      <c r="H12" s="76"/>
      <c r="I12" s="70"/>
    </row>
    <row r="13" spans="1:9" ht="12.75" customHeight="1" x14ac:dyDescent="0.2">
      <c r="A13" s="27" t="s">
        <v>109</v>
      </c>
      <c r="B13" s="35"/>
      <c r="C13" s="39" t="s">
        <v>95</v>
      </c>
      <c r="D13" s="37"/>
      <c r="E13" s="40" t="s">
        <v>5</v>
      </c>
      <c r="F13" s="99">
        <v>1</v>
      </c>
      <c r="G13" s="101"/>
      <c r="H13" s="74"/>
      <c r="I13" s="71"/>
    </row>
    <row r="14" spans="1:9" ht="12.75" customHeight="1" x14ac:dyDescent="0.2">
      <c r="B14" s="35"/>
      <c r="E14" s="35"/>
      <c r="F14" s="100"/>
      <c r="G14" s="100"/>
      <c r="H14" s="72" t="s">
        <v>113</v>
      </c>
      <c r="I14" s="72"/>
    </row>
    <row r="15" spans="1:9" ht="12.75" customHeight="1" x14ac:dyDescent="0.2">
      <c r="B15" s="35"/>
      <c r="E15" s="35"/>
      <c r="F15" s="100"/>
      <c r="G15" s="100"/>
      <c r="H15" s="6"/>
      <c r="I15" s="73"/>
    </row>
    <row r="16" spans="1:9" ht="12.75" customHeight="1" x14ac:dyDescent="0.2">
      <c r="A16" s="31" t="s">
        <v>49</v>
      </c>
      <c r="B16" s="35"/>
      <c r="C16" s="32" t="s">
        <v>20</v>
      </c>
      <c r="D16" s="33"/>
      <c r="E16" s="34"/>
      <c r="F16" s="97"/>
      <c r="G16" s="97"/>
      <c r="H16" s="68"/>
      <c r="I16" s="69"/>
    </row>
    <row r="17" spans="1:9" ht="12.75" customHeight="1" x14ac:dyDescent="0.2">
      <c r="A17" s="27" t="s">
        <v>22</v>
      </c>
      <c r="B17" s="35"/>
      <c r="C17" s="41" t="s">
        <v>19</v>
      </c>
      <c r="D17" s="37"/>
      <c r="E17" s="42" t="s">
        <v>8</v>
      </c>
      <c r="F17" s="98">
        <v>1.5</v>
      </c>
      <c r="G17" s="98"/>
      <c r="H17" s="76"/>
      <c r="I17" s="70"/>
    </row>
    <row r="18" spans="1:9" ht="12.75" customHeight="1" x14ac:dyDescent="0.2">
      <c r="A18" s="27" t="s">
        <v>23</v>
      </c>
      <c r="B18" s="35"/>
      <c r="C18" s="41" t="s">
        <v>31</v>
      </c>
      <c r="D18" s="37"/>
      <c r="E18" s="42" t="s">
        <v>8</v>
      </c>
      <c r="F18" s="98">
        <v>0.65</v>
      </c>
      <c r="G18" s="98"/>
      <c r="H18" s="76"/>
      <c r="I18" s="70"/>
    </row>
    <row r="19" spans="1:9" ht="12.75" customHeight="1" x14ac:dyDescent="0.2">
      <c r="A19" s="27" t="s">
        <v>24</v>
      </c>
      <c r="B19" s="35"/>
      <c r="C19" s="41" t="s">
        <v>30</v>
      </c>
      <c r="D19" s="37"/>
      <c r="E19" s="42" t="s">
        <v>8</v>
      </c>
      <c r="F19" s="98">
        <v>1.8</v>
      </c>
      <c r="G19" s="98"/>
      <c r="H19" s="76"/>
      <c r="I19" s="70"/>
    </row>
    <row r="20" spans="1:9" ht="12.75" customHeight="1" x14ac:dyDescent="0.2">
      <c r="A20" s="27" t="s">
        <v>25</v>
      </c>
      <c r="B20" s="35"/>
      <c r="C20" s="43" t="s">
        <v>21</v>
      </c>
      <c r="D20" s="37"/>
      <c r="E20" s="42"/>
      <c r="F20" s="98"/>
      <c r="G20" s="98"/>
      <c r="H20" s="76"/>
      <c r="I20" s="70"/>
    </row>
    <row r="21" spans="1:9" ht="12.75" customHeight="1" x14ac:dyDescent="0.2">
      <c r="A21" s="44" t="s">
        <v>26</v>
      </c>
      <c r="B21" s="35"/>
      <c r="C21" s="41" t="s">
        <v>79</v>
      </c>
      <c r="D21" s="37"/>
      <c r="E21" s="42" t="s">
        <v>8</v>
      </c>
      <c r="F21" s="98">
        <v>2.5</v>
      </c>
      <c r="G21" s="98"/>
      <c r="H21" s="76"/>
      <c r="I21" s="70"/>
    </row>
    <row r="22" spans="1:9" ht="12.75" customHeight="1" x14ac:dyDescent="0.2">
      <c r="A22" s="44" t="s">
        <v>27</v>
      </c>
      <c r="B22" s="35"/>
      <c r="C22" s="41" t="s">
        <v>32</v>
      </c>
      <c r="D22" s="37"/>
      <c r="E22" s="42" t="s">
        <v>8</v>
      </c>
      <c r="F22" s="98">
        <v>0.8</v>
      </c>
      <c r="G22" s="98"/>
      <c r="H22" s="76"/>
      <c r="I22" s="70"/>
    </row>
    <row r="23" spans="1:9" ht="12.75" customHeight="1" x14ac:dyDescent="0.2">
      <c r="A23" s="44" t="s">
        <v>28</v>
      </c>
      <c r="B23" s="35"/>
      <c r="C23" s="41" t="s">
        <v>80</v>
      </c>
      <c r="D23" s="37"/>
      <c r="E23" s="42" t="s">
        <v>8</v>
      </c>
      <c r="F23" s="98">
        <v>1.5</v>
      </c>
      <c r="G23" s="98"/>
      <c r="H23" s="76"/>
      <c r="I23" s="70"/>
    </row>
    <row r="24" spans="1:9" ht="12.75" customHeight="1" x14ac:dyDescent="0.2">
      <c r="A24" s="44" t="s">
        <v>29</v>
      </c>
      <c r="B24" s="35"/>
      <c r="C24" s="41" t="s">
        <v>35</v>
      </c>
      <c r="D24" s="37"/>
      <c r="E24" s="42" t="s">
        <v>18</v>
      </c>
      <c r="F24" s="98">
        <v>150</v>
      </c>
      <c r="G24" s="98"/>
      <c r="H24" s="76"/>
      <c r="I24" s="70"/>
    </row>
    <row r="25" spans="1:9" ht="12.75" customHeight="1" x14ac:dyDescent="0.2">
      <c r="A25" s="27" t="s">
        <v>33</v>
      </c>
      <c r="B25" s="35"/>
      <c r="C25" s="41" t="s">
        <v>34</v>
      </c>
      <c r="D25" s="37"/>
      <c r="E25" s="42" t="s">
        <v>8</v>
      </c>
      <c r="F25" s="98">
        <v>0.85</v>
      </c>
      <c r="G25" s="98"/>
      <c r="H25" s="76"/>
      <c r="I25" s="70"/>
    </row>
    <row r="26" spans="1:9" ht="12.75" customHeight="1" x14ac:dyDescent="0.2">
      <c r="A26" s="27" t="s">
        <v>36</v>
      </c>
      <c r="B26" s="35"/>
      <c r="C26" s="41" t="s">
        <v>37</v>
      </c>
      <c r="D26" s="37"/>
      <c r="E26" s="42" t="s">
        <v>8</v>
      </c>
      <c r="F26" s="98">
        <v>0.3</v>
      </c>
      <c r="G26" s="98"/>
      <c r="H26" s="76"/>
      <c r="I26" s="70"/>
    </row>
    <row r="27" spans="1:9" ht="12.75" customHeight="1" x14ac:dyDescent="0.2">
      <c r="B27" s="35"/>
      <c r="C27" s="45" t="s">
        <v>13</v>
      </c>
      <c r="D27" s="37"/>
      <c r="E27" s="46" t="s">
        <v>17</v>
      </c>
      <c r="F27" s="101"/>
      <c r="G27" s="101"/>
      <c r="H27" s="74"/>
      <c r="I27" s="75"/>
    </row>
    <row r="28" spans="1:9" ht="12.75" customHeight="1" x14ac:dyDescent="0.2">
      <c r="B28" s="35"/>
      <c r="E28" s="35"/>
      <c r="F28" s="98"/>
      <c r="G28" s="98"/>
      <c r="H28" s="72" t="s">
        <v>114</v>
      </c>
      <c r="I28" s="72"/>
    </row>
    <row r="29" spans="1:9" ht="12.75" customHeight="1" x14ac:dyDescent="0.2">
      <c r="B29" s="35"/>
      <c r="E29" s="35"/>
      <c r="F29" s="98"/>
      <c r="G29" s="98"/>
      <c r="H29" s="72"/>
      <c r="I29" s="72"/>
    </row>
    <row r="30" spans="1:9" ht="12.75" customHeight="1" x14ac:dyDescent="0.2">
      <c r="A30" s="31" t="s">
        <v>50</v>
      </c>
      <c r="B30" s="35"/>
      <c r="C30" s="32" t="s">
        <v>38</v>
      </c>
      <c r="D30" s="33"/>
      <c r="E30" s="34"/>
      <c r="F30" s="97"/>
      <c r="G30" s="97"/>
      <c r="H30" s="68"/>
      <c r="I30" s="69"/>
    </row>
    <row r="31" spans="1:9" ht="12.75" customHeight="1" x14ac:dyDescent="0.2">
      <c r="A31" s="27" t="s">
        <v>51</v>
      </c>
      <c r="B31" s="35"/>
      <c r="C31" s="43" t="s">
        <v>39</v>
      </c>
      <c r="D31" s="37"/>
      <c r="E31" s="42" t="s">
        <v>6</v>
      </c>
      <c r="F31" s="98">
        <v>120</v>
      </c>
      <c r="G31" s="98"/>
      <c r="H31" s="76"/>
      <c r="I31" s="70"/>
    </row>
    <row r="32" spans="1:9" ht="12.75" customHeight="1" x14ac:dyDescent="0.2">
      <c r="A32" s="44" t="s">
        <v>43</v>
      </c>
      <c r="B32" s="35"/>
      <c r="C32" s="41" t="s">
        <v>40</v>
      </c>
      <c r="D32" s="37"/>
      <c r="E32" s="42" t="s">
        <v>6</v>
      </c>
      <c r="F32" s="98"/>
      <c r="G32" s="98"/>
      <c r="H32" s="76"/>
      <c r="I32" s="70"/>
    </row>
    <row r="33" spans="1:9" ht="12.75" customHeight="1" x14ac:dyDescent="0.2">
      <c r="A33" s="44" t="s">
        <v>44</v>
      </c>
      <c r="B33" s="35"/>
      <c r="C33" s="41" t="s">
        <v>53</v>
      </c>
      <c r="D33" s="37"/>
      <c r="E33" s="42" t="s">
        <v>6</v>
      </c>
      <c r="F33" s="98"/>
      <c r="G33" s="98"/>
      <c r="H33" s="76"/>
      <c r="I33" s="70"/>
    </row>
    <row r="34" spans="1:9" ht="12.75" customHeight="1" x14ac:dyDescent="0.2">
      <c r="A34" s="44" t="s">
        <v>45</v>
      </c>
      <c r="B34" s="35"/>
      <c r="C34" s="41" t="s">
        <v>55</v>
      </c>
      <c r="D34" s="37"/>
      <c r="E34" s="42" t="s">
        <v>6</v>
      </c>
      <c r="F34" s="98"/>
      <c r="G34" s="98"/>
      <c r="H34" s="76"/>
      <c r="I34" s="70"/>
    </row>
    <row r="35" spans="1:9" ht="12.75" customHeight="1" x14ac:dyDescent="0.2">
      <c r="A35" s="44" t="s">
        <v>45</v>
      </c>
      <c r="B35" s="35"/>
      <c r="C35" s="41" t="s">
        <v>41</v>
      </c>
      <c r="D35" s="37"/>
      <c r="E35" s="42" t="s">
        <v>6</v>
      </c>
      <c r="F35" s="98"/>
      <c r="G35" s="98"/>
      <c r="H35" s="76"/>
      <c r="I35" s="70"/>
    </row>
    <row r="36" spans="1:9" ht="12.75" customHeight="1" x14ac:dyDescent="0.2">
      <c r="A36" s="44" t="s">
        <v>46</v>
      </c>
      <c r="B36" s="35"/>
      <c r="C36" s="41" t="s">
        <v>42</v>
      </c>
      <c r="D36" s="37"/>
      <c r="E36" s="42" t="s">
        <v>7</v>
      </c>
      <c r="F36" s="98"/>
      <c r="G36" s="98"/>
      <c r="H36" s="76"/>
      <c r="I36" s="70"/>
    </row>
    <row r="37" spans="1:9" ht="12.75" customHeight="1" x14ac:dyDescent="0.2">
      <c r="A37" s="44" t="s">
        <v>47</v>
      </c>
      <c r="B37" s="35"/>
      <c r="C37" s="41" t="s">
        <v>54</v>
      </c>
      <c r="D37" s="37"/>
      <c r="E37" s="42" t="s">
        <v>6</v>
      </c>
      <c r="F37" s="98">
        <v>20</v>
      </c>
      <c r="G37" s="98"/>
      <c r="H37" s="76"/>
      <c r="I37" s="70"/>
    </row>
    <row r="38" spans="1:9" ht="12.75" customHeight="1" x14ac:dyDescent="0.2">
      <c r="A38" s="44" t="s">
        <v>48</v>
      </c>
      <c r="B38" s="35"/>
      <c r="C38" s="41" t="s">
        <v>52</v>
      </c>
      <c r="D38" s="37"/>
      <c r="E38" s="42" t="s">
        <v>7</v>
      </c>
      <c r="F38" s="98">
        <v>60</v>
      </c>
      <c r="G38" s="98"/>
      <c r="H38" s="76"/>
      <c r="I38" s="70"/>
    </row>
    <row r="39" spans="1:9" ht="12.75" customHeight="1" x14ac:dyDescent="0.2">
      <c r="B39" s="35"/>
      <c r="C39" s="45" t="s">
        <v>13</v>
      </c>
      <c r="D39" s="37"/>
      <c r="E39" s="46" t="s">
        <v>17</v>
      </c>
      <c r="F39" s="101"/>
      <c r="G39" s="101"/>
      <c r="H39" s="74"/>
      <c r="I39" s="75"/>
    </row>
    <row r="40" spans="1:9" ht="12.75" customHeight="1" x14ac:dyDescent="0.2">
      <c r="B40" s="35"/>
      <c r="E40" s="35"/>
      <c r="F40" s="98"/>
      <c r="G40" s="98"/>
      <c r="H40" s="72" t="s">
        <v>115</v>
      </c>
      <c r="I40" s="72"/>
    </row>
    <row r="41" spans="1:9" ht="12.75" customHeight="1" x14ac:dyDescent="0.2">
      <c r="B41" s="35"/>
      <c r="C41" s="47"/>
      <c r="D41" s="37"/>
      <c r="E41" s="48"/>
      <c r="F41" s="98"/>
      <c r="G41" s="98"/>
      <c r="H41" s="76"/>
      <c r="I41" s="77"/>
    </row>
    <row r="42" spans="1:9" ht="12.75" customHeight="1" x14ac:dyDescent="0.2">
      <c r="A42" s="31" t="s">
        <v>56</v>
      </c>
      <c r="B42" s="27"/>
      <c r="C42" s="32" t="s">
        <v>58</v>
      </c>
      <c r="D42" s="37"/>
      <c r="E42" s="49"/>
      <c r="F42" s="102"/>
      <c r="G42" s="102"/>
      <c r="H42" s="78"/>
      <c r="I42" s="79"/>
    </row>
    <row r="43" spans="1:9" ht="12.75" customHeight="1" x14ac:dyDescent="0.2">
      <c r="A43" s="27" t="s">
        <v>65</v>
      </c>
      <c r="B43" s="35"/>
      <c r="C43" s="41" t="s">
        <v>57</v>
      </c>
      <c r="D43" s="37"/>
      <c r="E43" s="38" t="s">
        <v>6</v>
      </c>
      <c r="F43" s="98">
        <v>100</v>
      </c>
      <c r="G43" s="98"/>
      <c r="H43" s="76"/>
      <c r="I43" s="70"/>
    </row>
    <row r="44" spans="1:9" ht="12.75" customHeight="1" x14ac:dyDescent="0.2">
      <c r="A44" s="27" t="s">
        <v>66</v>
      </c>
      <c r="B44" s="35"/>
      <c r="C44" s="41" t="s">
        <v>15</v>
      </c>
      <c r="D44" s="37"/>
      <c r="E44" s="38" t="s">
        <v>5</v>
      </c>
      <c r="F44" s="98">
        <v>1</v>
      </c>
      <c r="G44" s="98"/>
      <c r="H44" s="76"/>
      <c r="I44" s="70"/>
    </row>
    <row r="45" spans="1:9" ht="12.75" customHeight="1" x14ac:dyDescent="0.2">
      <c r="A45" s="27" t="s">
        <v>67</v>
      </c>
      <c r="B45" s="35"/>
      <c r="C45" s="43" t="s">
        <v>14</v>
      </c>
      <c r="D45" s="37"/>
      <c r="E45" s="38"/>
      <c r="F45" s="98"/>
      <c r="G45" s="98"/>
      <c r="H45" s="76"/>
      <c r="I45" s="70"/>
    </row>
    <row r="46" spans="1:9" ht="12.75" customHeight="1" x14ac:dyDescent="0.2">
      <c r="A46" s="44" t="s">
        <v>69</v>
      </c>
      <c r="B46" s="35"/>
      <c r="C46" s="41" t="s">
        <v>12</v>
      </c>
      <c r="D46" s="37"/>
      <c r="E46" s="38" t="s">
        <v>5</v>
      </c>
      <c r="F46" s="98">
        <v>11</v>
      </c>
      <c r="G46" s="98"/>
      <c r="H46" s="76"/>
      <c r="I46" s="70"/>
    </row>
    <row r="47" spans="1:9" ht="12.75" customHeight="1" x14ac:dyDescent="0.2">
      <c r="A47" s="44" t="s">
        <v>70</v>
      </c>
      <c r="B47" s="35"/>
      <c r="C47" s="41" t="s">
        <v>83</v>
      </c>
      <c r="D47" s="37"/>
      <c r="E47" s="42" t="s">
        <v>16</v>
      </c>
      <c r="F47" s="98">
        <v>1</v>
      </c>
      <c r="G47" s="98"/>
      <c r="H47" s="76"/>
      <c r="I47" s="70"/>
    </row>
    <row r="48" spans="1:9" ht="12.75" customHeight="1" x14ac:dyDescent="0.2">
      <c r="A48" s="27" t="s">
        <v>68</v>
      </c>
      <c r="B48" s="35"/>
      <c r="C48" s="43" t="s">
        <v>73</v>
      </c>
      <c r="D48" s="37"/>
      <c r="E48" s="42"/>
      <c r="F48" s="98"/>
      <c r="G48" s="98"/>
      <c r="H48" s="76"/>
      <c r="I48" s="70"/>
    </row>
    <row r="49" spans="1:9" ht="12.75" customHeight="1" x14ac:dyDescent="0.2">
      <c r="A49" s="44" t="s">
        <v>71</v>
      </c>
      <c r="B49" s="35"/>
      <c r="C49" s="50" t="s">
        <v>59</v>
      </c>
      <c r="E49" s="51" t="s">
        <v>7</v>
      </c>
      <c r="F49" s="98">
        <v>36</v>
      </c>
      <c r="G49" s="98"/>
      <c r="H49" s="6"/>
      <c r="I49" s="80"/>
    </row>
    <row r="50" spans="1:9" ht="12.75" customHeight="1" x14ac:dyDescent="0.2">
      <c r="A50" s="44" t="s">
        <v>72</v>
      </c>
      <c r="B50" s="35"/>
      <c r="C50" s="50" t="s">
        <v>60</v>
      </c>
      <c r="E50" s="51" t="s">
        <v>16</v>
      </c>
      <c r="F50" s="98">
        <v>4</v>
      </c>
      <c r="G50" s="98"/>
      <c r="H50" s="6"/>
      <c r="I50" s="80"/>
    </row>
    <row r="51" spans="1:9" ht="12.75" customHeight="1" x14ac:dyDescent="0.2">
      <c r="A51" s="27" t="s">
        <v>84</v>
      </c>
      <c r="B51" s="35"/>
      <c r="C51" s="45" t="s">
        <v>85</v>
      </c>
      <c r="D51" s="37"/>
      <c r="E51" s="46" t="s">
        <v>6</v>
      </c>
      <c r="F51" s="101">
        <v>10</v>
      </c>
      <c r="G51" s="101"/>
      <c r="H51" s="74"/>
      <c r="I51" s="71"/>
    </row>
    <row r="52" spans="1:9" ht="12.75" customHeight="1" x14ac:dyDescent="0.2">
      <c r="B52" s="35"/>
      <c r="C52" s="37"/>
      <c r="E52" s="35"/>
      <c r="F52" s="98"/>
      <c r="G52" s="98"/>
      <c r="H52" s="72" t="s">
        <v>116</v>
      </c>
      <c r="I52" s="72"/>
    </row>
    <row r="53" spans="1:9" ht="12.75" customHeight="1" x14ac:dyDescent="0.2">
      <c r="B53" s="35"/>
      <c r="C53" s="37"/>
      <c r="E53" s="35"/>
      <c r="F53" s="98"/>
      <c r="G53" s="98"/>
      <c r="H53" s="72"/>
      <c r="I53" s="72"/>
    </row>
    <row r="54" spans="1:9" ht="12.75" customHeight="1" x14ac:dyDescent="0.2">
      <c r="A54" s="31" t="s">
        <v>62</v>
      </c>
      <c r="B54" s="35"/>
      <c r="C54" s="32" t="s">
        <v>61</v>
      </c>
      <c r="E54" s="52"/>
      <c r="F54" s="103"/>
      <c r="G54" s="103"/>
      <c r="H54" s="81"/>
      <c r="I54" s="82"/>
    </row>
    <row r="55" spans="1:9" ht="12.75" customHeight="1" x14ac:dyDescent="0.2">
      <c r="A55" s="27" t="s">
        <v>74</v>
      </c>
      <c r="B55" s="35"/>
      <c r="C55" s="50" t="s">
        <v>81</v>
      </c>
      <c r="E55" s="51" t="s">
        <v>6</v>
      </c>
      <c r="F55" s="104">
        <v>110</v>
      </c>
      <c r="G55" s="104"/>
      <c r="H55" s="6"/>
      <c r="I55" s="80"/>
    </row>
    <row r="56" spans="1:9" ht="12.75" customHeight="1" x14ac:dyDescent="0.2">
      <c r="A56" s="27" t="s">
        <v>75</v>
      </c>
      <c r="B56" s="35"/>
      <c r="C56" s="50" t="s">
        <v>82</v>
      </c>
      <c r="E56" s="51" t="s">
        <v>6</v>
      </c>
      <c r="F56" s="104">
        <v>60</v>
      </c>
      <c r="G56" s="104"/>
      <c r="H56" s="6"/>
      <c r="I56" s="80"/>
    </row>
    <row r="57" spans="1:9" ht="12.75" customHeight="1" x14ac:dyDescent="0.2">
      <c r="A57" s="27" t="s">
        <v>76</v>
      </c>
      <c r="B57" s="35"/>
      <c r="C57" s="50" t="s">
        <v>64</v>
      </c>
      <c r="E57" s="51" t="s">
        <v>6</v>
      </c>
      <c r="F57" s="104">
        <v>15</v>
      </c>
      <c r="G57" s="104"/>
      <c r="H57" s="6"/>
      <c r="I57" s="80"/>
    </row>
    <row r="58" spans="1:9" ht="12.75" customHeight="1" x14ac:dyDescent="0.2">
      <c r="A58" s="27" t="s">
        <v>77</v>
      </c>
      <c r="B58" s="35"/>
      <c r="C58" s="39" t="s">
        <v>63</v>
      </c>
      <c r="D58" s="37"/>
      <c r="E58" s="40" t="s">
        <v>7</v>
      </c>
      <c r="F58" s="99">
        <v>42</v>
      </c>
      <c r="G58" s="101"/>
      <c r="H58" s="94"/>
      <c r="I58" s="71"/>
    </row>
    <row r="59" spans="1:9" ht="12.75" customHeight="1" x14ac:dyDescent="0.2">
      <c r="B59" s="35"/>
      <c r="C59" s="37"/>
      <c r="E59" s="35"/>
      <c r="F59" s="98"/>
      <c r="G59" s="98"/>
      <c r="H59" s="72" t="s">
        <v>117</v>
      </c>
      <c r="I59" s="72"/>
    </row>
    <row r="60" spans="1:9" ht="12.75" customHeight="1" x14ac:dyDescent="0.2">
      <c r="B60" s="35"/>
      <c r="C60" s="37"/>
      <c r="E60" s="35"/>
      <c r="F60" s="98"/>
      <c r="G60" s="98"/>
      <c r="H60" s="72"/>
      <c r="I60" s="72"/>
    </row>
    <row r="61" spans="1:9" ht="12.75" customHeight="1" x14ac:dyDescent="0.2">
      <c r="A61" s="31" t="s">
        <v>86</v>
      </c>
      <c r="B61" s="35"/>
      <c r="C61" s="32" t="s">
        <v>87</v>
      </c>
      <c r="E61" s="52"/>
      <c r="F61" s="103"/>
      <c r="G61" s="103"/>
      <c r="H61" s="81"/>
      <c r="I61" s="82"/>
    </row>
    <row r="62" spans="1:9" ht="12.75" customHeight="1" x14ac:dyDescent="0.2">
      <c r="A62" s="27" t="s">
        <v>88</v>
      </c>
      <c r="B62" s="35"/>
      <c r="C62" s="50" t="s">
        <v>89</v>
      </c>
      <c r="E62" s="42" t="s">
        <v>8</v>
      </c>
      <c r="F62" s="98">
        <v>0.3</v>
      </c>
      <c r="G62" s="98"/>
      <c r="H62" s="76"/>
      <c r="I62" s="80"/>
    </row>
    <row r="63" spans="1:9" ht="12.75" customHeight="1" x14ac:dyDescent="0.2">
      <c r="A63" s="27" t="s">
        <v>90</v>
      </c>
      <c r="B63" s="35"/>
      <c r="C63" s="50" t="s">
        <v>82</v>
      </c>
      <c r="E63" s="42" t="s">
        <v>8</v>
      </c>
      <c r="F63" s="104">
        <v>0.2</v>
      </c>
      <c r="G63" s="104"/>
      <c r="H63" s="6"/>
      <c r="I63" s="80"/>
    </row>
    <row r="64" spans="1:9" ht="12.75" customHeight="1" x14ac:dyDescent="0.2">
      <c r="A64" s="27" t="s">
        <v>91</v>
      </c>
      <c r="B64" s="35"/>
      <c r="C64" s="50" t="s">
        <v>96</v>
      </c>
      <c r="E64" s="53" t="s">
        <v>6</v>
      </c>
      <c r="F64" s="104">
        <v>1.5</v>
      </c>
      <c r="G64" s="104"/>
      <c r="H64" s="6"/>
      <c r="I64" s="80"/>
    </row>
    <row r="65" spans="1:9" ht="12.75" customHeight="1" x14ac:dyDescent="0.2">
      <c r="A65" s="27" t="s">
        <v>92</v>
      </c>
      <c r="B65" s="35"/>
      <c r="C65" s="39" t="s">
        <v>63</v>
      </c>
      <c r="D65" s="37"/>
      <c r="E65" s="46" t="s">
        <v>7</v>
      </c>
      <c r="F65" s="101">
        <v>5</v>
      </c>
      <c r="G65" s="101"/>
      <c r="H65" s="74"/>
      <c r="I65" s="75"/>
    </row>
    <row r="66" spans="1:9" ht="12.75" customHeight="1" x14ac:dyDescent="0.2">
      <c r="B66" s="35"/>
      <c r="C66" s="37"/>
      <c r="E66" s="35"/>
      <c r="F66" s="98"/>
      <c r="G66" s="98"/>
      <c r="H66" s="72" t="s">
        <v>118</v>
      </c>
      <c r="I66" s="72"/>
    </row>
    <row r="67" spans="1:9" ht="12.75" customHeight="1" x14ac:dyDescent="0.2">
      <c r="B67" s="35"/>
      <c r="C67" s="37"/>
      <c r="E67" s="35"/>
      <c r="F67" s="98"/>
      <c r="G67" s="98"/>
      <c r="H67" s="72"/>
      <c r="I67" s="72"/>
    </row>
    <row r="68" spans="1:9" ht="12.75" customHeight="1" x14ac:dyDescent="0.2">
      <c r="A68" s="31" t="s">
        <v>93</v>
      </c>
      <c r="B68" s="35"/>
      <c r="C68" s="32" t="s">
        <v>94</v>
      </c>
      <c r="E68" s="52"/>
      <c r="F68" s="103"/>
      <c r="G68" s="103"/>
      <c r="H68" s="81"/>
      <c r="I68" s="82"/>
    </row>
    <row r="69" spans="1:9" ht="12.75" customHeight="1" x14ac:dyDescent="0.2">
      <c r="A69" s="27" t="s">
        <v>110</v>
      </c>
      <c r="B69" s="35"/>
      <c r="C69" s="50" t="s">
        <v>97</v>
      </c>
      <c r="E69" s="42" t="s">
        <v>6</v>
      </c>
      <c r="F69" s="98">
        <v>10</v>
      </c>
      <c r="G69" s="98"/>
      <c r="H69" s="76"/>
      <c r="I69" s="80"/>
    </row>
    <row r="70" spans="1:9" ht="12.75" customHeight="1" x14ac:dyDescent="0.2">
      <c r="A70" s="27" t="s">
        <v>111</v>
      </c>
      <c r="B70" s="35"/>
      <c r="C70" s="50" t="s">
        <v>59</v>
      </c>
      <c r="E70" s="51" t="s">
        <v>7</v>
      </c>
      <c r="F70" s="98">
        <v>3</v>
      </c>
      <c r="G70" s="98"/>
      <c r="H70" s="6"/>
      <c r="I70" s="80"/>
    </row>
    <row r="71" spans="1:9" ht="12.75" customHeight="1" x14ac:dyDescent="0.2">
      <c r="A71" s="27" t="s">
        <v>112</v>
      </c>
      <c r="B71" s="35"/>
      <c r="C71" s="111" t="s">
        <v>99</v>
      </c>
      <c r="E71" s="112" t="s">
        <v>7</v>
      </c>
      <c r="F71" s="101">
        <v>5</v>
      </c>
      <c r="G71" s="101"/>
      <c r="H71" s="113"/>
      <c r="I71" s="114"/>
    </row>
    <row r="72" spans="1:9" ht="12.75" customHeight="1" x14ac:dyDescent="0.2">
      <c r="B72" s="35"/>
      <c r="C72" s="37"/>
      <c r="E72" s="35"/>
      <c r="F72" s="98"/>
      <c r="G72" s="98"/>
      <c r="H72" s="72" t="s">
        <v>119</v>
      </c>
      <c r="I72" s="72"/>
    </row>
    <row r="73" spans="1:9" ht="12.75" customHeight="1" x14ac:dyDescent="0.2">
      <c r="B73" s="35"/>
      <c r="C73" s="37"/>
      <c r="E73" s="35"/>
      <c r="F73" s="98"/>
      <c r="G73" s="98"/>
      <c r="H73" s="72"/>
      <c r="I73" s="72"/>
    </row>
    <row r="74" spans="1:9" ht="15" customHeight="1" x14ac:dyDescent="0.2">
      <c r="A74" s="31" t="s">
        <v>124</v>
      </c>
      <c r="B74" s="35"/>
      <c r="C74" s="32" t="s">
        <v>98</v>
      </c>
      <c r="E74" s="52"/>
      <c r="F74" s="103"/>
      <c r="G74" s="103"/>
      <c r="H74" s="81"/>
      <c r="I74" s="82"/>
    </row>
    <row r="75" spans="1:9" x14ac:dyDescent="0.2">
      <c r="A75" s="27" t="s">
        <v>125</v>
      </c>
      <c r="B75" s="35"/>
      <c r="C75" s="50" t="s">
        <v>101</v>
      </c>
      <c r="E75" s="51" t="s">
        <v>7</v>
      </c>
      <c r="F75" s="98">
        <v>5</v>
      </c>
      <c r="G75" s="98"/>
      <c r="H75" s="6"/>
      <c r="I75" s="80"/>
    </row>
    <row r="76" spans="1:9" x14ac:dyDescent="0.2">
      <c r="A76" s="27" t="s">
        <v>126</v>
      </c>
      <c r="B76" s="35"/>
      <c r="C76" s="111" t="s">
        <v>100</v>
      </c>
      <c r="E76" s="112" t="s">
        <v>6</v>
      </c>
      <c r="F76" s="101">
        <v>10</v>
      </c>
      <c r="G76" s="101"/>
      <c r="H76" s="113"/>
      <c r="I76" s="114"/>
    </row>
    <row r="77" spans="1:9" ht="15" customHeight="1" x14ac:dyDescent="0.2">
      <c r="B77" s="35"/>
      <c r="C77" s="37"/>
      <c r="E77" s="35"/>
      <c r="F77" s="98"/>
      <c r="G77" s="98"/>
      <c r="H77" s="72" t="s">
        <v>127</v>
      </c>
      <c r="I77" s="72"/>
    </row>
    <row r="78" spans="1:9" ht="12.75" customHeight="1" x14ac:dyDescent="0.2">
      <c r="B78" s="35"/>
      <c r="C78" s="54"/>
      <c r="D78" s="54"/>
      <c r="E78" s="55"/>
      <c r="F78" s="105"/>
      <c r="G78" s="105"/>
      <c r="H78" s="83"/>
    </row>
    <row r="79" spans="1:9" ht="19.5" customHeight="1" x14ac:dyDescent="0.25">
      <c r="A79" s="119" t="str">
        <f>A7</f>
        <v>PRO
DCE</v>
      </c>
      <c r="B79" s="56"/>
      <c r="C79" s="122" t="str">
        <f>C7</f>
        <v>LOT 01 - STRUCTURE BOIS/ SUPPORT ETA / BARDAGE</v>
      </c>
      <c r="D79" s="57"/>
      <c r="E79" s="58" t="s">
        <v>11</v>
      </c>
      <c r="F79" s="106"/>
      <c r="G79" s="106"/>
      <c r="H79" s="85"/>
      <c r="I79" s="86"/>
    </row>
    <row r="80" spans="1:9" ht="19.5" customHeight="1" x14ac:dyDescent="0.3">
      <c r="A80" s="120"/>
      <c r="B80" s="59"/>
      <c r="C80" s="123"/>
      <c r="D80" s="57"/>
      <c r="E80" s="95" t="s">
        <v>107</v>
      </c>
      <c r="F80" s="107"/>
      <c r="G80" s="107"/>
      <c r="H80" s="87"/>
      <c r="I80" s="88"/>
    </row>
    <row r="81" spans="1:9" ht="19.5" customHeight="1" x14ac:dyDescent="0.3">
      <c r="A81" s="121"/>
      <c r="B81" s="59"/>
      <c r="C81" s="124"/>
      <c r="D81" s="57"/>
      <c r="E81" s="60" t="s">
        <v>9</v>
      </c>
      <c r="F81" s="108"/>
      <c r="G81" s="116"/>
      <c r="H81" s="89"/>
      <c r="I81" s="90"/>
    </row>
    <row r="82" spans="1:9" s="29" customFormat="1" ht="15" customHeight="1" x14ac:dyDescent="0.3">
      <c r="A82" s="27"/>
      <c r="B82" s="61"/>
      <c r="E82" s="62"/>
      <c r="F82" s="109"/>
      <c r="G82" s="109"/>
      <c r="H82" s="91"/>
      <c r="I82" s="92"/>
    </row>
    <row r="83" spans="1:9" x14ac:dyDescent="0.2">
      <c r="I83" s="93"/>
    </row>
    <row r="84" spans="1:9" s="118" customFormat="1" ht="13.9" customHeight="1" x14ac:dyDescent="0.2">
      <c r="A84" s="129" t="s">
        <v>123</v>
      </c>
      <c r="B84" s="129"/>
      <c r="C84" s="129"/>
      <c r="D84" s="129"/>
      <c r="E84" s="129"/>
      <c r="F84" s="129"/>
      <c r="G84" s="129"/>
      <c r="H84" s="129"/>
      <c r="I84" s="129"/>
    </row>
    <row r="85" spans="1:9" s="118" customFormat="1" ht="14.45" customHeight="1" x14ac:dyDescent="0.2">
      <c r="A85" s="129"/>
      <c r="B85" s="129"/>
      <c r="C85" s="129"/>
      <c r="D85" s="129"/>
      <c r="E85" s="129"/>
      <c r="F85" s="129"/>
      <c r="G85" s="129"/>
      <c r="H85" s="129"/>
      <c r="I85" s="129"/>
    </row>
    <row r="86" spans="1:9" s="118" customFormat="1" ht="14.45" customHeight="1" x14ac:dyDescent="0.2">
      <c r="A86" s="129"/>
      <c r="B86" s="129"/>
      <c r="C86" s="129"/>
      <c r="D86" s="129"/>
      <c r="E86" s="129"/>
      <c r="F86" s="129"/>
      <c r="G86" s="129"/>
      <c r="H86" s="129"/>
      <c r="I86" s="129"/>
    </row>
    <row r="87" spans="1:9" x14ac:dyDescent="0.2">
      <c r="I87" s="93"/>
    </row>
    <row r="88" spans="1:9" x14ac:dyDescent="0.2">
      <c r="I88" s="93"/>
    </row>
    <row r="89" spans="1:9" x14ac:dyDescent="0.2">
      <c r="I89" s="93"/>
    </row>
    <row r="90" spans="1:9" x14ac:dyDescent="0.2">
      <c r="I90" s="93"/>
    </row>
    <row r="91" spans="1:9" x14ac:dyDescent="0.2">
      <c r="I91" s="93"/>
    </row>
    <row r="92" spans="1:9" x14ac:dyDescent="0.2">
      <c r="I92" s="93"/>
    </row>
    <row r="93" spans="1:9" x14ac:dyDescent="0.2">
      <c r="I93" s="93"/>
    </row>
    <row r="94" spans="1:9" x14ac:dyDescent="0.2">
      <c r="I94" s="93"/>
    </row>
    <row r="95" spans="1:9" x14ac:dyDescent="0.2">
      <c r="I95" s="93"/>
    </row>
    <row r="96" spans="1:9" x14ac:dyDescent="0.2">
      <c r="I96" s="93"/>
    </row>
    <row r="97" spans="9:9" x14ac:dyDescent="0.2">
      <c r="I97" s="93"/>
    </row>
    <row r="98" spans="9:9" x14ac:dyDescent="0.2">
      <c r="I98" s="93"/>
    </row>
    <row r="99" spans="9:9" x14ac:dyDescent="0.2">
      <c r="I99" s="93"/>
    </row>
    <row r="100" spans="9:9" x14ac:dyDescent="0.2">
      <c r="I100" s="93"/>
    </row>
    <row r="101" spans="9:9" x14ac:dyDescent="0.2">
      <c r="I101" s="93"/>
    </row>
    <row r="102" spans="9:9" x14ac:dyDescent="0.2">
      <c r="I102" s="93"/>
    </row>
    <row r="103" spans="9:9" x14ac:dyDescent="0.2">
      <c r="I103" s="93"/>
    </row>
    <row r="104" spans="9:9" x14ac:dyDescent="0.2">
      <c r="I104" s="93"/>
    </row>
    <row r="105" spans="9:9" x14ac:dyDescent="0.2">
      <c r="I105" s="93"/>
    </row>
    <row r="106" spans="9:9" x14ac:dyDescent="0.2">
      <c r="I106" s="93"/>
    </row>
    <row r="107" spans="9:9" x14ac:dyDescent="0.2">
      <c r="I107" s="93"/>
    </row>
    <row r="108" spans="9:9" x14ac:dyDescent="0.2">
      <c r="I108" s="93"/>
    </row>
    <row r="109" spans="9:9" x14ac:dyDescent="0.2">
      <c r="I109" s="93"/>
    </row>
    <row r="110" spans="9:9" x14ac:dyDescent="0.2">
      <c r="I110" s="93"/>
    </row>
    <row r="111" spans="9:9" x14ac:dyDescent="0.2">
      <c r="I111" s="93"/>
    </row>
    <row r="112" spans="9:9" x14ac:dyDescent="0.2">
      <c r="I112" s="93"/>
    </row>
    <row r="113" spans="9:9" x14ac:dyDescent="0.2">
      <c r="I113" s="93"/>
    </row>
    <row r="114" spans="9:9" x14ac:dyDescent="0.2">
      <c r="I114" s="93"/>
    </row>
    <row r="115" spans="9:9" x14ac:dyDescent="0.2">
      <c r="I115" s="93"/>
    </row>
    <row r="116" spans="9:9" x14ac:dyDescent="0.2">
      <c r="I116" s="93"/>
    </row>
    <row r="117" spans="9:9" x14ac:dyDescent="0.2">
      <c r="I117" s="93"/>
    </row>
    <row r="118" spans="9:9" x14ac:dyDescent="0.2">
      <c r="I118" s="93"/>
    </row>
    <row r="119" spans="9:9" x14ac:dyDescent="0.2">
      <c r="I119" s="93"/>
    </row>
    <row r="120" spans="9:9" x14ac:dyDescent="0.2">
      <c r="I120" s="93"/>
    </row>
    <row r="121" spans="9:9" x14ac:dyDescent="0.2">
      <c r="I121" s="93"/>
    </row>
    <row r="122" spans="9:9" x14ac:dyDescent="0.2">
      <c r="I122" s="93"/>
    </row>
    <row r="123" spans="9:9" x14ac:dyDescent="0.2">
      <c r="I123" s="93"/>
    </row>
    <row r="124" spans="9:9" x14ac:dyDescent="0.2">
      <c r="I124" s="93"/>
    </row>
    <row r="125" spans="9:9" x14ac:dyDescent="0.2">
      <c r="I125" s="93"/>
    </row>
    <row r="126" spans="9:9" x14ac:dyDescent="0.2">
      <c r="I126" s="93"/>
    </row>
    <row r="127" spans="9:9" x14ac:dyDescent="0.2">
      <c r="I127" s="93"/>
    </row>
    <row r="128" spans="9:9" x14ac:dyDescent="0.2">
      <c r="I128" s="93"/>
    </row>
    <row r="129" spans="9:9" x14ac:dyDescent="0.2">
      <c r="I129" s="93"/>
    </row>
    <row r="130" spans="9:9" x14ac:dyDescent="0.2">
      <c r="I130" s="93"/>
    </row>
    <row r="131" spans="9:9" x14ac:dyDescent="0.2">
      <c r="I131" s="93"/>
    </row>
    <row r="132" spans="9:9" x14ac:dyDescent="0.2">
      <c r="I132" s="93"/>
    </row>
    <row r="133" spans="9:9" x14ac:dyDescent="0.2">
      <c r="I133" s="93"/>
    </row>
    <row r="134" spans="9:9" x14ac:dyDescent="0.2">
      <c r="I134" s="93"/>
    </row>
    <row r="135" spans="9:9" x14ac:dyDescent="0.2">
      <c r="I135" s="93"/>
    </row>
    <row r="136" spans="9:9" x14ac:dyDescent="0.2">
      <c r="I136" s="93"/>
    </row>
    <row r="137" spans="9:9" x14ac:dyDescent="0.2">
      <c r="I137" s="93"/>
    </row>
    <row r="138" spans="9:9" x14ac:dyDescent="0.2">
      <c r="I138" s="93"/>
    </row>
    <row r="139" spans="9:9" x14ac:dyDescent="0.2">
      <c r="I139" s="93"/>
    </row>
    <row r="140" spans="9:9" x14ac:dyDescent="0.2">
      <c r="I140" s="93"/>
    </row>
    <row r="141" spans="9:9" x14ac:dyDescent="0.2">
      <c r="I141" s="93"/>
    </row>
    <row r="142" spans="9:9" x14ac:dyDescent="0.2">
      <c r="I142" s="93"/>
    </row>
    <row r="143" spans="9:9" x14ac:dyDescent="0.2">
      <c r="I143" s="93"/>
    </row>
    <row r="144" spans="9:9" x14ac:dyDescent="0.2">
      <c r="I144" s="93"/>
    </row>
    <row r="145" spans="9:9" x14ac:dyDescent="0.2">
      <c r="I145" s="93"/>
    </row>
    <row r="146" spans="9:9" x14ac:dyDescent="0.2">
      <c r="I146" s="93"/>
    </row>
    <row r="147" spans="9:9" x14ac:dyDescent="0.2">
      <c r="I147" s="93"/>
    </row>
    <row r="148" spans="9:9" x14ac:dyDescent="0.2">
      <c r="I148" s="93"/>
    </row>
    <row r="149" spans="9:9" x14ac:dyDescent="0.2">
      <c r="I149" s="93"/>
    </row>
    <row r="150" spans="9:9" x14ac:dyDescent="0.2">
      <c r="I150" s="93"/>
    </row>
    <row r="151" spans="9:9" x14ac:dyDescent="0.2">
      <c r="I151" s="93"/>
    </row>
    <row r="152" spans="9:9" x14ac:dyDescent="0.2">
      <c r="I152" s="93"/>
    </row>
    <row r="153" spans="9:9" x14ac:dyDescent="0.2">
      <c r="I153" s="93"/>
    </row>
    <row r="154" spans="9:9" x14ac:dyDescent="0.2">
      <c r="I154" s="93"/>
    </row>
    <row r="155" spans="9:9" x14ac:dyDescent="0.2">
      <c r="I155" s="93"/>
    </row>
    <row r="156" spans="9:9" x14ac:dyDescent="0.2">
      <c r="I156" s="93"/>
    </row>
    <row r="157" spans="9:9" x14ac:dyDescent="0.2">
      <c r="I157" s="93"/>
    </row>
    <row r="158" spans="9:9" x14ac:dyDescent="0.2">
      <c r="I158" s="93"/>
    </row>
    <row r="159" spans="9:9" x14ac:dyDescent="0.2">
      <c r="I159" s="93"/>
    </row>
    <row r="160" spans="9:9" x14ac:dyDescent="0.2">
      <c r="I160" s="93"/>
    </row>
    <row r="161" spans="9:9" x14ac:dyDescent="0.2">
      <c r="I161" s="93"/>
    </row>
    <row r="162" spans="9:9" x14ac:dyDescent="0.2">
      <c r="I162" s="93"/>
    </row>
    <row r="163" spans="9:9" x14ac:dyDescent="0.2">
      <c r="I163" s="93"/>
    </row>
    <row r="164" spans="9:9" x14ac:dyDescent="0.2">
      <c r="I164" s="93"/>
    </row>
    <row r="165" spans="9:9" x14ac:dyDescent="0.2">
      <c r="I165" s="93"/>
    </row>
    <row r="166" spans="9:9" x14ac:dyDescent="0.2">
      <c r="I166" s="93"/>
    </row>
    <row r="167" spans="9:9" x14ac:dyDescent="0.2">
      <c r="I167" s="93"/>
    </row>
    <row r="168" spans="9:9" x14ac:dyDescent="0.2">
      <c r="I168" s="93"/>
    </row>
    <row r="169" spans="9:9" x14ac:dyDescent="0.2">
      <c r="I169" s="93"/>
    </row>
    <row r="170" spans="9:9" x14ac:dyDescent="0.2">
      <c r="I170" s="93"/>
    </row>
    <row r="171" spans="9:9" x14ac:dyDescent="0.2">
      <c r="I171" s="93"/>
    </row>
    <row r="172" spans="9:9" x14ac:dyDescent="0.2">
      <c r="I172" s="93"/>
    </row>
    <row r="173" spans="9:9" x14ac:dyDescent="0.2">
      <c r="I173" s="93"/>
    </row>
    <row r="174" spans="9:9" x14ac:dyDescent="0.2">
      <c r="I174" s="93"/>
    </row>
    <row r="175" spans="9:9" x14ac:dyDescent="0.2">
      <c r="I175" s="93"/>
    </row>
    <row r="176" spans="9:9" x14ac:dyDescent="0.2">
      <c r="I176" s="93"/>
    </row>
    <row r="177" spans="9:9" x14ac:dyDescent="0.2">
      <c r="I177" s="93"/>
    </row>
    <row r="178" spans="9:9" x14ac:dyDescent="0.2">
      <c r="I178" s="93"/>
    </row>
    <row r="179" spans="9:9" x14ac:dyDescent="0.2">
      <c r="I179" s="93"/>
    </row>
    <row r="180" spans="9:9" x14ac:dyDescent="0.2">
      <c r="I180" s="93"/>
    </row>
    <row r="181" spans="9:9" x14ac:dyDescent="0.2">
      <c r="I181" s="93"/>
    </row>
    <row r="182" spans="9:9" x14ac:dyDescent="0.2">
      <c r="I182" s="93"/>
    </row>
    <row r="183" spans="9:9" x14ac:dyDescent="0.2">
      <c r="I183" s="93"/>
    </row>
    <row r="184" spans="9:9" x14ac:dyDescent="0.2">
      <c r="I184" s="93"/>
    </row>
    <row r="185" spans="9:9" x14ac:dyDescent="0.2">
      <c r="I185" s="93"/>
    </row>
    <row r="186" spans="9:9" x14ac:dyDescent="0.2">
      <c r="I186" s="93"/>
    </row>
    <row r="187" spans="9:9" x14ac:dyDescent="0.2">
      <c r="I187" s="93"/>
    </row>
    <row r="188" spans="9:9" x14ac:dyDescent="0.2">
      <c r="I188" s="93"/>
    </row>
    <row r="189" spans="9:9" x14ac:dyDescent="0.2">
      <c r="I189" s="93"/>
    </row>
    <row r="190" spans="9:9" x14ac:dyDescent="0.2">
      <c r="I190" s="93"/>
    </row>
    <row r="191" spans="9:9" x14ac:dyDescent="0.2">
      <c r="I191" s="93"/>
    </row>
    <row r="192" spans="9:9" x14ac:dyDescent="0.2">
      <c r="I192" s="93"/>
    </row>
    <row r="193" spans="9:9" x14ac:dyDescent="0.2">
      <c r="I193" s="93"/>
    </row>
    <row r="194" spans="9:9" x14ac:dyDescent="0.2">
      <c r="I194" s="93"/>
    </row>
    <row r="195" spans="9:9" x14ac:dyDescent="0.2">
      <c r="I195" s="93"/>
    </row>
    <row r="196" spans="9:9" x14ac:dyDescent="0.2">
      <c r="I196" s="93"/>
    </row>
    <row r="197" spans="9:9" x14ac:dyDescent="0.2">
      <c r="I197" s="93"/>
    </row>
    <row r="198" spans="9:9" x14ac:dyDescent="0.2">
      <c r="I198" s="93"/>
    </row>
    <row r="199" spans="9:9" x14ac:dyDescent="0.2">
      <c r="I199" s="93"/>
    </row>
    <row r="200" spans="9:9" x14ac:dyDescent="0.2">
      <c r="I200" s="93"/>
    </row>
    <row r="201" spans="9:9" x14ac:dyDescent="0.2">
      <c r="I201" s="93"/>
    </row>
    <row r="202" spans="9:9" x14ac:dyDescent="0.2">
      <c r="I202" s="93"/>
    </row>
    <row r="203" spans="9:9" x14ac:dyDescent="0.2">
      <c r="I203" s="93"/>
    </row>
    <row r="204" spans="9:9" x14ac:dyDescent="0.2">
      <c r="I204" s="93"/>
    </row>
    <row r="205" spans="9:9" x14ac:dyDescent="0.2">
      <c r="I205" s="93"/>
    </row>
    <row r="206" spans="9:9" x14ac:dyDescent="0.2">
      <c r="I206" s="93"/>
    </row>
    <row r="207" spans="9:9" x14ac:dyDescent="0.2">
      <c r="I207" s="93"/>
    </row>
    <row r="208" spans="9:9" x14ac:dyDescent="0.2">
      <c r="I208" s="93"/>
    </row>
    <row r="209" spans="9:9" x14ac:dyDescent="0.2">
      <c r="I209" s="93"/>
    </row>
    <row r="210" spans="9:9" x14ac:dyDescent="0.2">
      <c r="I210" s="93"/>
    </row>
    <row r="211" spans="9:9" x14ac:dyDescent="0.2">
      <c r="I211" s="93"/>
    </row>
    <row r="212" spans="9:9" x14ac:dyDescent="0.2">
      <c r="I212" s="93"/>
    </row>
    <row r="213" spans="9:9" x14ac:dyDescent="0.2">
      <c r="I213" s="93"/>
    </row>
    <row r="214" spans="9:9" x14ac:dyDescent="0.2">
      <c r="I214" s="93"/>
    </row>
    <row r="215" spans="9:9" x14ac:dyDescent="0.2">
      <c r="I215" s="93"/>
    </row>
    <row r="216" spans="9:9" x14ac:dyDescent="0.2">
      <c r="I216" s="93"/>
    </row>
    <row r="217" spans="9:9" x14ac:dyDescent="0.2">
      <c r="I217" s="93"/>
    </row>
    <row r="218" spans="9:9" x14ac:dyDescent="0.2">
      <c r="I218" s="93"/>
    </row>
    <row r="219" spans="9:9" x14ac:dyDescent="0.2">
      <c r="I219" s="93"/>
    </row>
    <row r="220" spans="9:9" x14ac:dyDescent="0.2">
      <c r="I220" s="93"/>
    </row>
    <row r="221" spans="9:9" x14ac:dyDescent="0.2">
      <c r="I221" s="93"/>
    </row>
    <row r="222" spans="9:9" x14ac:dyDescent="0.2">
      <c r="I222" s="93"/>
    </row>
    <row r="223" spans="9:9" x14ac:dyDescent="0.2">
      <c r="I223" s="93"/>
    </row>
    <row r="224" spans="9:9" x14ac:dyDescent="0.2">
      <c r="I224" s="93"/>
    </row>
    <row r="225" spans="9:9" x14ac:dyDescent="0.2">
      <c r="I225" s="93"/>
    </row>
    <row r="226" spans="9:9" x14ac:dyDescent="0.2">
      <c r="I226" s="93"/>
    </row>
    <row r="227" spans="9:9" x14ac:dyDescent="0.2">
      <c r="I227" s="93"/>
    </row>
    <row r="228" spans="9:9" x14ac:dyDescent="0.2">
      <c r="I228" s="93"/>
    </row>
    <row r="229" spans="9:9" x14ac:dyDescent="0.2">
      <c r="I229" s="93"/>
    </row>
    <row r="230" spans="9:9" x14ac:dyDescent="0.2">
      <c r="I230" s="93"/>
    </row>
    <row r="231" spans="9:9" x14ac:dyDescent="0.2">
      <c r="I231" s="93"/>
    </row>
    <row r="232" spans="9:9" x14ac:dyDescent="0.2">
      <c r="I232" s="93"/>
    </row>
    <row r="233" spans="9:9" x14ac:dyDescent="0.2">
      <c r="I233" s="93"/>
    </row>
    <row r="234" spans="9:9" x14ac:dyDescent="0.2">
      <c r="I234" s="93"/>
    </row>
    <row r="235" spans="9:9" x14ac:dyDescent="0.2">
      <c r="I235" s="93"/>
    </row>
    <row r="236" spans="9:9" x14ac:dyDescent="0.2">
      <c r="I236" s="93"/>
    </row>
    <row r="237" spans="9:9" x14ac:dyDescent="0.2">
      <c r="I237" s="93"/>
    </row>
    <row r="238" spans="9:9" x14ac:dyDescent="0.2">
      <c r="I238" s="93"/>
    </row>
    <row r="239" spans="9:9" x14ac:dyDescent="0.2">
      <c r="I239" s="93"/>
    </row>
    <row r="240" spans="9:9" x14ac:dyDescent="0.2">
      <c r="I240" s="93"/>
    </row>
    <row r="241" spans="9:9" x14ac:dyDescent="0.2">
      <c r="I241" s="93"/>
    </row>
    <row r="242" spans="9:9" x14ac:dyDescent="0.2">
      <c r="I242" s="93"/>
    </row>
    <row r="243" spans="9:9" x14ac:dyDescent="0.2">
      <c r="I243" s="93"/>
    </row>
    <row r="244" spans="9:9" x14ac:dyDescent="0.2">
      <c r="I244" s="93"/>
    </row>
    <row r="245" spans="9:9" x14ac:dyDescent="0.2">
      <c r="I245" s="93"/>
    </row>
    <row r="246" spans="9:9" x14ac:dyDescent="0.2">
      <c r="I246" s="93"/>
    </row>
    <row r="247" spans="9:9" x14ac:dyDescent="0.2">
      <c r="I247" s="93"/>
    </row>
    <row r="248" spans="9:9" x14ac:dyDescent="0.2">
      <c r="I248" s="93"/>
    </row>
    <row r="249" spans="9:9" x14ac:dyDescent="0.2">
      <c r="I249" s="93"/>
    </row>
    <row r="250" spans="9:9" x14ac:dyDescent="0.2">
      <c r="I250" s="93"/>
    </row>
    <row r="251" spans="9:9" x14ac:dyDescent="0.2">
      <c r="I251" s="93"/>
    </row>
    <row r="252" spans="9:9" x14ac:dyDescent="0.2">
      <c r="I252" s="93"/>
    </row>
    <row r="253" spans="9:9" x14ac:dyDescent="0.2">
      <c r="I253" s="93"/>
    </row>
    <row r="254" spans="9:9" x14ac:dyDescent="0.2">
      <c r="I254" s="93"/>
    </row>
    <row r="255" spans="9:9" x14ac:dyDescent="0.2">
      <c r="I255" s="93"/>
    </row>
    <row r="256" spans="9:9" x14ac:dyDescent="0.2">
      <c r="I256" s="93"/>
    </row>
    <row r="257" spans="9:9" x14ac:dyDescent="0.2">
      <c r="I257" s="93"/>
    </row>
    <row r="258" spans="9:9" x14ac:dyDescent="0.2">
      <c r="I258" s="93"/>
    </row>
    <row r="259" spans="9:9" x14ac:dyDescent="0.2">
      <c r="I259" s="93"/>
    </row>
    <row r="260" spans="9:9" x14ac:dyDescent="0.2">
      <c r="I260" s="93"/>
    </row>
    <row r="261" spans="9:9" x14ac:dyDescent="0.2">
      <c r="I261" s="93"/>
    </row>
    <row r="262" spans="9:9" x14ac:dyDescent="0.2">
      <c r="I262" s="93"/>
    </row>
    <row r="263" spans="9:9" x14ac:dyDescent="0.2">
      <c r="I263" s="93"/>
    </row>
    <row r="264" spans="9:9" x14ac:dyDescent="0.2">
      <c r="I264" s="93"/>
    </row>
    <row r="265" spans="9:9" x14ac:dyDescent="0.2">
      <c r="I265" s="93"/>
    </row>
    <row r="266" spans="9:9" x14ac:dyDescent="0.2">
      <c r="I266" s="93"/>
    </row>
    <row r="267" spans="9:9" x14ac:dyDescent="0.2">
      <c r="I267" s="93"/>
    </row>
    <row r="268" spans="9:9" x14ac:dyDescent="0.2">
      <c r="I268" s="93"/>
    </row>
    <row r="269" spans="9:9" x14ac:dyDescent="0.2">
      <c r="I269" s="93"/>
    </row>
    <row r="270" spans="9:9" x14ac:dyDescent="0.2">
      <c r="I270" s="93"/>
    </row>
    <row r="271" spans="9:9" x14ac:dyDescent="0.2">
      <c r="I271" s="93"/>
    </row>
    <row r="272" spans="9:9" x14ac:dyDescent="0.2">
      <c r="I272" s="93"/>
    </row>
    <row r="273" spans="9:9" x14ac:dyDescent="0.2">
      <c r="I273" s="93"/>
    </row>
    <row r="274" spans="9:9" x14ac:dyDescent="0.2">
      <c r="I274" s="93"/>
    </row>
    <row r="275" spans="9:9" x14ac:dyDescent="0.2">
      <c r="I275" s="93"/>
    </row>
    <row r="276" spans="9:9" x14ac:dyDescent="0.2">
      <c r="I276" s="93"/>
    </row>
    <row r="277" spans="9:9" x14ac:dyDescent="0.2">
      <c r="I277" s="93"/>
    </row>
    <row r="278" spans="9:9" x14ac:dyDescent="0.2">
      <c r="I278" s="93"/>
    </row>
    <row r="279" spans="9:9" x14ac:dyDescent="0.2">
      <c r="I279" s="93"/>
    </row>
    <row r="280" spans="9:9" x14ac:dyDescent="0.2">
      <c r="I280" s="93"/>
    </row>
    <row r="281" spans="9:9" x14ac:dyDescent="0.2">
      <c r="I281" s="93"/>
    </row>
    <row r="282" spans="9:9" x14ac:dyDescent="0.2">
      <c r="I282" s="93"/>
    </row>
    <row r="283" spans="9:9" x14ac:dyDescent="0.2">
      <c r="I283" s="93"/>
    </row>
    <row r="284" spans="9:9" x14ac:dyDescent="0.2">
      <c r="I284" s="93"/>
    </row>
    <row r="285" spans="9:9" x14ac:dyDescent="0.2">
      <c r="I285" s="93"/>
    </row>
    <row r="286" spans="9:9" x14ac:dyDescent="0.2">
      <c r="I286" s="93"/>
    </row>
    <row r="287" spans="9:9" x14ac:dyDescent="0.2">
      <c r="I287" s="93"/>
    </row>
    <row r="288" spans="9:9" x14ac:dyDescent="0.2">
      <c r="I288" s="93"/>
    </row>
    <row r="289" spans="9:9" x14ac:dyDescent="0.2">
      <c r="I289" s="93"/>
    </row>
    <row r="290" spans="9:9" x14ac:dyDescent="0.2">
      <c r="I290" s="93"/>
    </row>
    <row r="291" spans="9:9" x14ac:dyDescent="0.2">
      <c r="I291" s="93"/>
    </row>
    <row r="292" spans="9:9" x14ac:dyDescent="0.2">
      <c r="I292" s="93"/>
    </row>
    <row r="293" spans="9:9" x14ac:dyDescent="0.2">
      <c r="I293" s="93"/>
    </row>
    <row r="294" spans="9:9" x14ac:dyDescent="0.2">
      <c r="I294" s="93"/>
    </row>
    <row r="295" spans="9:9" x14ac:dyDescent="0.2">
      <c r="I295" s="93"/>
    </row>
    <row r="296" spans="9:9" x14ac:dyDescent="0.2">
      <c r="I296" s="93"/>
    </row>
    <row r="297" spans="9:9" x14ac:dyDescent="0.2">
      <c r="I297" s="93"/>
    </row>
    <row r="298" spans="9:9" x14ac:dyDescent="0.2">
      <c r="I298" s="93"/>
    </row>
    <row r="299" spans="9:9" x14ac:dyDescent="0.2">
      <c r="I299" s="93"/>
    </row>
    <row r="300" spans="9:9" x14ac:dyDescent="0.2">
      <c r="I300" s="93"/>
    </row>
    <row r="301" spans="9:9" x14ac:dyDescent="0.2">
      <c r="I301" s="93"/>
    </row>
    <row r="302" spans="9:9" x14ac:dyDescent="0.2">
      <c r="I302" s="93"/>
    </row>
    <row r="303" spans="9:9" x14ac:dyDescent="0.2">
      <c r="I303" s="93"/>
    </row>
    <row r="304" spans="9:9" x14ac:dyDescent="0.2">
      <c r="I304" s="93"/>
    </row>
    <row r="305" spans="9:9" x14ac:dyDescent="0.2">
      <c r="I305" s="93"/>
    </row>
    <row r="306" spans="9:9" x14ac:dyDescent="0.2">
      <c r="I306" s="93"/>
    </row>
    <row r="307" spans="9:9" x14ac:dyDescent="0.2">
      <c r="I307" s="93"/>
    </row>
    <row r="308" spans="9:9" x14ac:dyDescent="0.2">
      <c r="I308" s="93"/>
    </row>
    <row r="309" spans="9:9" x14ac:dyDescent="0.2">
      <c r="I309" s="93"/>
    </row>
    <row r="310" spans="9:9" x14ac:dyDescent="0.2">
      <c r="I310" s="93"/>
    </row>
    <row r="311" spans="9:9" x14ac:dyDescent="0.2">
      <c r="I311" s="93"/>
    </row>
    <row r="312" spans="9:9" x14ac:dyDescent="0.2">
      <c r="I312" s="93"/>
    </row>
    <row r="313" spans="9:9" x14ac:dyDescent="0.2">
      <c r="I313" s="93"/>
    </row>
    <row r="314" spans="9:9" x14ac:dyDescent="0.2">
      <c r="I314" s="93"/>
    </row>
    <row r="315" spans="9:9" x14ac:dyDescent="0.2">
      <c r="I315" s="93"/>
    </row>
    <row r="316" spans="9:9" x14ac:dyDescent="0.2">
      <c r="I316" s="93"/>
    </row>
    <row r="317" spans="9:9" x14ac:dyDescent="0.2">
      <c r="I317" s="93"/>
    </row>
    <row r="318" spans="9:9" x14ac:dyDescent="0.2">
      <c r="I318" s="93"/>
    </row>
    <row r="319" spans="9:9" x14ac:dyDescent="0.2">
      <c r="I319" s="93"/>
    </row>
    <row r="320" spans="9:9" x14ac:dyDescent="0.2">
      <c r="I320" s="93"/>
    </row>
    <row r="321" spans="9:9" x14ac:dyDescent="0.2">
      <c r="I321" s="93"/>
    </row>
    <row r="322" spans="9:9" x14ac:dyDescent="0.2">
      <c r="I322" s="93"/>
    </row>
    <row r="323" spans="9:9" x14ac:dyDescent="0.2">
      <c r="I323" s="93"/>
    </row>
    <row r="324" spans="9:9" x14ac:dyDescent="0.2">
      <c r="I324" s="93"/>
    </row>
    <row r="325" spans="9:9" x14ac:dyDescent="0.2">
      <c r="I325" s="93"/>
    </row>
    <row r="326" spans="9:9" x14ac:dyDescent="0.2">
      <c r="I326" s="93"/>
    </row>
    <row r="327" spans="9:9" x14ac:dyDescent="0.2">
      <c r="I327" s="93"/>
    </row>
    <row r="328" spans="9:9" x14ac:dyDescent="0.2">
      <c r="I328" s="93"/>
    </row>
    <row r="329" spans="9:9" x14ac:dyDescent="0.2">
      <c r="I329" s="93"/>
    </row>
    <row r="330" spans="9:9" x14ac:dyDescent="0.2">
      <c r="I330" s="93"/>
    </row>
    <row r="331" spans="9:9" x14ac:dyDescent="0.2">
      <c r="I331" s="93"/>
    </row>
    <row r="332" spans="9:9" x14ac:dyDescent="0.2">
      <c r="I332" s="93"/>
    </row>
    <row r="333" spans="9:9" x14ac:dyDescent="0.2">
      <c r="I333" s="93"/>
    </row>
    <row r="334" spans="9:9" x14ac:dyDescent="0.2">
      <c r="I334" s="93"/>
    </row>
    <row r="335" spans="9:9" x14ac:dyDescent="0.2">
      <c r="I335" s="93"/>
    </row>
    <row r="336" spans="9:9" x14ac:dyDescent="0.2">
      <c r="I336" s="93"/>
    </row>
    <row r="337" spans="9:9" x14ac:dyDescent="0.2">
      <c r="I337" s="93"/>
    </row>
    <row r="338" spans="9:9" x14ac:dyDescent="0.2">
      <c r="I338" s="93"/>
    </row>
    <row r="339" spans="9:9" x14ac:dyDescent="0.2">
      <c r="I339" s="93"/>
    </row>
    <row r="340" spans="9:9" x14ac:dyDescent="0.2">
      <c r="I340" s="93"/>
    </row>
    <row r="341" spans="9:9" x14ac:dyDescent="0.2">
      <c r="I341" s="93"/>
    </row>
    <row r="342" spans="9:9" x14ac:dyDescent="0.2">
      <c r="I342" s="93"/>
    </row>
    <row r="343" spans="9:9" x14ac:dyDescent="0.2">
      <c r="I343" s="93"/>
    </row>
    <row r="344" spans="9:9" x14ac:dyDescent="0.2">
      <c r="I344" s="93"/>
    </row>
    <row r="345" spans="9:9" x14ac:dyDescent="0.2">
      <c r="I345" s="93"/>
    </row>
    <row r="346" spans="9:9" x14ac:dyDescent="0.2">
      <c r="I346" s="93"/>
    </row>
    <row r="347" spans="9:9" x14ac:dyDescent="0.2">
      <c r="I347" s="93"/>
    </row>
    <row r="348" spans="9:9" x14ac:dyDescent="0.2">
      <c r="I348" s="93"/>
    </row>
    <row r="349" spans="9:9" x14ac:dyDescent="0.2">
      <c r="I349" s="93"/>
    </row>
    <row r="350" spans="9:9" x14ac:dyDescent="0.2">
      <c r="I350" s="93"/>
    </row>
    <row r="351" spans="9:9" x14ac:dyDescent="0.2">
      <c r="I351" s="93"/>
    </row>
    <row r="352" spans="9:9" x14ac:dyDescent="0.2">
      <c r="I352" s="93"/>
    </row>
    <row r="353" spans="9:9" x14ac:dyDescent="0.2">
      <c r="I353" s="93"/>
    </row>
    <row r="354" spans="9:9" x14ac:dyDescent="0.2">
      <c r="I354" s="93"/>
    </row>
    <row r="355" spans="9:9" x14ac:dyDescent="0.2">
      <c r="I355" s="93"/>
    </row>
    <row r="356" spans="9:9" x14ac:dyDescent="0.2">
      <c r="I356" s="93"/>
    </row>
    <row r="357" spans="9:9" x14ac:dyDescent="0.2">
      <c r="I357" s="93"/>
    </row>
    <row r="358" spans="9:9" x14ac:dyDescent="0.2">
      <c r="I358" s="93"/>
    </row>
    <row r="359" spans="9:9" x14ac:dyDescent="0.2">
      <c r="I359" s="93"/>
    </row>
    <row r="360" spans="9:9" x14ac:dyDescent="0.2">
      <c r="I360" s="93"/>
    </row>
    <row r="361" spans="9:9" x14ac:dyDescent="0.2">
      <c r="I361" s="93"/>
    </row>
    <row r="362" spans="9:9" x14ac:dyDescent="0.2">
      <c r="I362" s="93"/>
    </row>
    <row r="363" spans="9:9" x14ac:dyDescent="0.2">
      <c r="I363" s="93"/>
    </row>
    <row r="364" spans="9:9" x14ac:dyDescent="0.2">
      <c r="I364" s="93"/>
    </row>
    <row r="365" spans="9:9" x14ac:dyDescent="0.2">
      <c r="I365" s="93"/>
    </row>
    <row r="366" spans="9:9" x14ac:dyDescent="0.2">
      <c r="I366" s="93"/>
    </row>
    <row r="367" spans="9:9" x14ac:dyDescent="0.2">
      <c r="I367" s="93"/>
    </row>
    <row r="368" spans="9:9" x14ac:dyDescent="0.2">
      <c r="I368" s="93"/>
    </row>
    <row r="369" spans="9:9" x14ac:dyDescent="0.2">
      <c r="I369" s="93"/>
    </row>
    <row r="370" spans="9:9" x14ac:dyDescent="0.2">
      <c r="I370" s="93"/>
    </row>
    <row r="371" spans="9:9" x14ac:dyDescent="0.2">
      <c r="I371" s="93"/>
    </row>
    <row r="372" spans="9:9" x14ac:dyDescent="0.2">
      <c r="I372" s="93"/>
    </row>
    <row r="373" spans="9:9" x14ac:dyDescent="0.2">
      <c r="I373" s="93"/>
    </row>
    <row r="374" spans="9:9" x14ac:dyDescent="0.2">
      <c r="I374" s="93"/>
    </row>
    <row r="375" spans="9:9" x14ac:dyDescent="0.2">
      <c r="I375" s="93"/>
    </row>
    <row r="376" spans="9:9" x14ac:dyDescent="0.2">
      <c r="I376" s="93"/>
    </row>
    <row r="377" spans="9:9" x14ac:dyDescent="0.2">
      <c r="I377" s="93"/>
    </row>
    <row r="378" spans="9:9" x14ac:dyDescent="0.2">
      <c r="I378" s="93"/>
    </row>
    <row r="379" spans="9:9" x14ac:dyDescent="0.2">
      <c r="I379" s="93"/>
    </row>
    <row r="380" spans="9:9" x14ac:dyDescent="0.2">
      <c r="I380" s="93"/>
    </row>
    <row r="381" spans="9:9" x14ac:dyDescent="0.2">
      <c r="I381" s="93"/>
    </row>
    <row r="382" spans="9:9" x14ac:dyDescent="0.2">
      <c r="I382" s="93"/>
    </row>
    <row r="383" spans="9:9" x14ac:dyDescent="0.2">
      <c r="I383" s="93"/>
    </row>
    <row r="384" spans="9:9" x14ac:dyDescent="0.2">
      <c r="I384" s="93"/>
    </row>
    <row r="385" spans="9:9" x14ac:dyDescent="0.2">
      <c r="I385" s="93"/>
    </row>
    <row r="386" spans="9:9" x14ac:dyDescent="0.2">
      <c r="I386" s="93"/>
    </row>
    <row r="387" spans="9:9" x14ac:dyDescent="0.2">
      <c r="I387" s="93"/>
    </row>
    <row r="388" spans="9:9" x14ac:dyDescent="0.2">
      <c r="I388" s="93"/>
    </row>
    <row r="389" spans="9:9" x14ac:dyDescent="0.2">
      <c r="I389" s="93"/>
    </row>
    <row r="390" spans="9:9" x14ac:dyDescent="0.2">
      <c r="I390" s="93"/>
    </row>
    <row r="391" spans="9:9" x14ac:dyDescent="0.2">
      <c r="I391" s="93"/>
    </row>
    <row r="392" spans="9:9" x14ac:dyDescent="0.2">
      <c r="I392" s="93"/>
    </row>
    <row r="393" spans="9:9" x14ac:dyDescent="0.2">
      <c r="I393" s="93"/>
    </row>
    <row r="394" spans="9:9" x14ac:dyDescent="0.2">
      <c r="I394" s="93"/>
    </row>
    <row r="395" spans="9:9" x14ac:dyDescent="0.2">
      <c r="I395" s="93"/>
    </row>
    <row r="396" spans="9:9" x14ac:dyDescent="0.2">
      <c r="I396" s="93"/>
    </row>
    <row r="397" spans="9:9" x14ac:dyDescent="0.2">
      <c r="I397" s="93"/>
    </row>
    <row r="398" spans="9:9" x14ac:dyDescent="0.2">
      <c r="I398" s="93"/>
    </row>
    <row r="399" spans="9:9" x14ac:dyDescent="0.2">
      <c r="I399" s="93"/>
    </row>
    <row r="400" spans="9:9" x14ac:dyDescent="0.2">
      <c r="I400" s="93"/>
    </row>
    <row r="401" spans="9:9" x14ac:dyDescent="0.2">
      <c r="I401" s="93"/>
    </row>
    <row r="402" spans="9:9" x14ac:dyDescent="0.2">
      <c r="I402" s="93"/>
    </row>
    <row r="403" spans="9:9" x14ac:dyDescent="0.2">
      <c r="I403" s="93"/>
    </row>
    <row r="404" spans="9:9" x14ac:dyDescent="0.2">
      <c r="I404" s="93"/>
    </row>
    <row r="405" spans="9:9" x14ac:dyDescent="0.2">
      <c r="I405" s="93"/>
    </row>
    <row r="406" spans="9:9" x14ac:dyDescent="0.2">
      <c r="I406" s="93"/>
    </row>
    <row r="407" spans="9:9" x14ac:dyDescent="0.2">
      <c r="I407" s="93"/>
    </row>
    <row r="408" spans="9:9" x14ac:dyDescent="0.2">
      <c r="I408" s="93"/>
    </row>
    <row r="409" spans="9:9" x14ac:dyDescent="0.2">
      <c r="I409" s="93"/>
    </row>
    <row r="410" spans="9:9" x14ac:dyDescent="0.2">
      <c r="I410" s="93"/>
    </row>
    <row r="411" spans="9:9" x14ac:dyDescent="0.2">
      <c r="I411" s="93"/>
    </row>
    <row r="412" spans="9:9" x14ac:dyDescent="0.2">
      <c r="I412" s="93"/>
    </row>
    <row r="413" spans="9:9" x14ac:dyDescent="0.2">
      <c r="I413" s="93"/>
    </row>
    <row r="414" spans="9:9" x14ac:dyDescent="0.2">
      <c r="I414" s="93"/>
    </row>
    <row r="415" spans="9:9" x14ac:dyDescent="0.2">
      <c r="I415" s="93"/>
    </row>
    <row r="416" spans="9:9" x14ac:dyDescent="0.2">
      <c r="I416" s="93"/>
    </row>
    <row r="417" spans="9:9" x14ac:dyDescent="0.2">
      <c r="I417" s="93"/>
    </row>
    <row r="418" spans="9:9" x14ac:dyDescent="0.2">
      <c r="I418" s="93"/>
    </row>
    <row r="419" spans="9:9" x14ac:dyDescent="0.2">
      <c r="I419" s="93"/>
    </row>
    <row r="420" spans="9:9" x14ac:dyDescent="0.2">
      <c r="I420" s="93"/>
    </row>
    <row r="421" spans="9:9" x14ac:dyDescent="0.2">
      <c r="I421" s="93"/>
    </row>
    <row r="422" spans="9:9" x14ac:dyDescent="0.2">
      <c r="I422" s="93"/>
    </row>
    <row r="423" spans="9:9" x14ac:dyDescent="0.2">
      <c r="I423" s="93"/>
    </row>
    <row r="424" spans="9:9" x14ac:dyDescent="0.2">
      <c r="I424" s="93"/>
    </row>
    <row r="425" spans="9:9" x14ac:dyDescent="0.2">
      <c r="I425" s="93"/>
    </row>
    <row r="426" spans="9:9" x14ac:dyDescent="0.2">
      <c r="I426" s="93"/>
    </row>
    <row r="427" spans="9:9" x14ac:dyDescent="0.2">
      <c r="I427" s="93"/>
    </row>
    <row r="428" spans="9:9" x14ac:dyDescent="0.2">
      <c r="I428" s="93"/>
    </row>
    <row r="429" spans="9:9" x14ac:dyDescent="0.2">
      <c r="I429" s="93"/>
    </row>
    <row r="430" spans="9:9" x14ac:dyDescent="0.2">
      <c r="I430" s="93"/>
    </row>
    <row r="431" spans="9:9" x14ac:dyDescent="0.2">
      <c r="I431" s="93"/>
    </row>
    <row r="432" spans="9:9" x14ac:dyDescent="0.2">
      <c r="I432" s="93"/>
    </row>
    <row r="433" spans="9:9" x14ac:dyDescent="0.2">
      <c r="I433" s="93"/>
    </row>
    <row r="434" spans="9:9" x14ac:dyDescent="0.2">
      <c r="I434" s="93"/>
    </row>
    <row r="435" spans="9:9" x14ac:dyDescent="0.2">
      <c r="I435" s="93"/>
    </row>
    <row r="436" spans="9:9" x14ac:dyDescent="0.2">
      <c r="I436" s="93"/>
    </row>
    <row r="437" spans="9:9" x14ac:dyDescent="0.2">
      <c r="I437" s="93"/>
    </row>
    <row r="438" spans="9:9" x14ac:dyDescent="0.2">
      <c r="I438" s="93"/>
    </row>
    <row r="439" spans="9:9" x14ac:dyDescent="0.2">
      <c r="I439" s="93"/>
    </row>
    <row r="440" spans="9:9" x14ac:dyDescent="0.2">
      <c r="I440" s="93"/>
    </row>
    <row r="441" spans="9:9" x14ac:dyDescent="0.2">
      <c r="I441" s="93"/>
    </row>
    <row r="442" spans="9:9" x14ac:dyDescent="0.2">
      <c r="I442" s="93"/>
    </row>
    <row r="443" spans="9:9" x14ac:dyDescent="0.2">
      <c r="I443" s="93"/>
    </row>
    <row r="444" spans="9:9" x14ac:dyDescent="0.2">
      <c r="I444" s="93"/>
    </row>
    <row r="445" spans="9:9" x14ac:dyDescent="0.2">
      <c r="I445" s="93"/>
    </row>
    <row r="446" spans="9:9" x14ac:dyDescent="0.2">
      <c r="I446" s="93"/>
    </row>
    <row r="447" spans="9:9" x14ac:dyDescent="0.2">
      <c r="I447" s="93"/>
    </row>
    <row r="448" spans="9:9" x14ac:dyDescent="0.2">
      <c r="I448" s="93"/>
    </row>
    <row r="449" spans="9:9" x14ac:dyDescent="0.2">
      <c r="I449" s="93"/>
    </row>
    <row r="450" spans="9:9" x14ac:dyDescent="0.2">
      <c r="I450" s="93"/>
    </row>
    <row r="451" spans="9:9" x14ac:dyDescent="0.2">
      <c r="I451" s="93"/>
    </row>
    <row r="452" spans="9:9" x14ac:dyDescent="0.2">
      <c r="I452" s="93"/>
    </row>
    <row r="453" spans="9:9" x14ac:dyDescent="0.2">
      <c r="I453" s="93"/>
    </row>
    <row r="454" spans="9:9" x14ac:dyDescent="0.2">
      <c r="I454" s="93"/>
    </row>
    <row r="455" spans="9:9" x14ac:dyDescent="0.2">
      <c r="I455" s="93"/>
    </row>
    <row r="456" spans="9:9" x14ac:dyDescent="0.2">
      <c r="I456" s="93"/>
    </row>
    <row r="457" spans="9:9" x14ac:dyDescent="0.2">
      <c r="I457" s="93"/>
    </row>
    <row r="458" spans="9:9" x14ac:dyDescent="0.2">
      <c r="I458" s="93"/>
    </row>
    <row r="459" spans="9:9" x14ac:dyDescent="0.2">
      <c r="I459" s="93"/>
    </row>
    <row r="460" spans="9:9" x14ac:dyDescent="0.2">
      <c r="I460" s="93"/>
    </row>
    <row r="461" spans="9:9" x14ac:dyDescent="0.2">
      <c r="I461" s="93"/>
    </row>
    <row r="462" spans="9:9" x14ac:dyDescent="0.2">
      <c r="I462" s="93"/>
    </row>
    <row r="463" spans="9:9" x14ac:dyDescent="0.2">
      <c r="I463" s="93"/>
    </row>
    <row r="464" spans="9:9" x14ac:dyDescent="0.2">
      <c r="I464" s="93"/>
    </row>
    <row r="465" spans="9:9" x14ac:dyDescent="0.2">
      <c r="I465" s="93"/>
    </row>
    <row r="466" spans="9:9" x14ac:dyDescent="0.2">
      <c r="I466" s="93"/>
    </row>
    <row r="467" spans="9:9" x14ac:dyDescent="0.2">
      <c r="I467" s="93"/>
    </row>
    <row r="468" spans="9:9" x14ac:dyDescent="0.2">
      <c r="I468" s="93"/>
    </row>
    <row r="469" spans="9:9" x14ac:dyDescent="0.2">
      <c r="I469" s="93"/>
    </row>
    <row r="470" spans="9:9" x14ac:dyDescent="0.2">
      <c r="I470" s="93"/>
    </row>
    <row r="471" spans="9:9" x14ac:dyDescent="0.2">
      <c r="I471" s="93"/>
    </row>
    <row r="472" spans="9:9" x14ac:dyDescent="0.2">
      <c r="I472" s="93"/>
    </row>
    <row r="473" spans="9:9" x14ac:dyDescent="0.2">
      <c r="I473" s="93"/>
    </row>
    <row r="474" spans="9:9" x14ac:dyDescent="0.2">
      <c r="I474" s="93"/>
    </row>
    <row r="475" spans="9:9" x14ac:dyDescent="0.2">
      <c r="I475" s="93"/>
    </row>
    <row r="476" spans="9:9" x14ac:dyDescent="0.2">
      <c r="I476" s="93"/>
    </row>
    <row r="477" spans="9:9" x14ac:dyDescent="0.2">
      <c r="I477" s="93"/>
    </row>
    <row r="478" spans="9:9" x14ac:dyDescent="0.2">
      <c r="I478" s="93"/>
    </row>
    <row r="479" spans="9:9" x14ac:dyDescent="0.2">
      <c r="I479" s="93"/>
    </row>
    <row r="480" spans="9:9" x14ac:dyDescent="0.2">
      <c r="I480" s="93"/>
    </row>
    <row r="481" spans="9:9" x14ac:dyDescent="0.2">
      <c r="I481" s="93"/>
    </row>
    <row r="482" spans="9:9" x14ac:dyDescent="0.2">
      <c r="I482" s="93"/>
    </row>
    <row r="483" spans="9:9" x14ac:dyDescent="0.2">
      <c r="I483" s="93"/>
    </row>
    <row r="484" spans="9:9" x14ac:dyDescent="0.2">
      <c r="I484" s="93"/>
    </row>
    <row r="485" spans="9:9" x14ac:dyDescent="0.2">
      <c r="I485" s="93"/>
    </row>
    <row r="486" spans="9:9" x14ac:dyDescent="0.2">
      <c r="I486" s="93"/>
    </row>
    <row r="487" spans="9:9" x14ac:dyDescent="0.2">
      <c r="I487" s="93"/>
    </row>
    <row r="488" spans="9:9" x14ac:dyDescent="0.2">
      <c r="I488" s="93"/>
    </row>
    <row r="489" spans="9:9" x14ac:dyDescent="0.2">
      <c r="I489" s="93"/>
    </row>
    <row r="490" spans="9:9" x14ac:dyDescent="0.2">
      <c r="I490" s="93"/>
    </row>
    <row r="491" spans="9:9" x14ac:dyDescent="0.2">
      <c r="I491" s="93"/>
    </row>
    <row r="492" spans="9:9" x14ac:dyDescent="0.2">
      <c r="I492" s="93"/>
    </row>
    <row r="493" spans="9:9" x14ac:dyDescent="0.2">
      <c r="I493" s="93"/>
    </row>
    <row r="494" spans="9:9" x14ac:dyDescent="0.2">
      <c r="I494" s="93"/>
    </row>
    <row r="495" spans="9:9" x14ac:dyDescent="0.2">
      <c r="I495" s="93"/>
    </row>
    <row r="496" spans="9:9" x14ac:dyDescent="0.2">
      <c r="I496" s="93"/>
    </row>
    <row r="497" spans="9:9" x14ac:dyDescent="0.2">
      <c r="I497" s="93"/>
    </row>
    <row r="498" spans="9:9" x14ac:dyDescent="0.2">
      <c r="I498" s="93"/>
    </row>
    <row r="499" spans="9:9" x14ac:dyDescent="0.2">
      <c r="I499" s="93"/>
    </row>
    <row r="500" spans="9:9" x14ac:dyDescent="0.2">
      <c r="I500" s="93"/>
    </row>
    <row r="501" spans="9:9" x14ac:dyDescent="0.2">
      <c r="I501" s="93"/>
    </row>
    <row r="502" spans="9:9" x14ac:dyDescent="0.2">
      <c r="I502" s="93"/>
    </row>
    <row r="503" spans="9:9" x14ac:dyDescent="0.2">
      <c r="I503" s="93"/>
    </row>
    <row r="504" spans="9:9" x14ac:dyDescent="0.2">
      <c r="I504" s="93"/>
    </row>
    <row r="505" spans="9:9" x14ac:dyDescent="0.2">
      <c r="I505" s="93"/>
    </row>
    <row r="506" spans="9:9" x14ac:dyDescent="0.2">
      <c r="I506" s="93"/>
    </row>
    <row r="507" spans="9:9" x14ac:dyDescent="0.2">
      <c r="I507" s="93"/>
    </row>
    <row r="508" spans="9:9" x14ac:dyDescent="0.2">
      <c r="I508" s="93"/>
    </row>
    <row r="509" spans="9:9" x14ac:dyDescent="0.2">
      <c r="I509" s="93"/>
    </row>
    <row r="510" spans="9:9" x14ac:dyDescent="0.2">
      <c r="I510" s="93"/>
    </row>
    <row r="511" spans="9:9" x14ac:dyDescent="0.2">
      <c r="I511" s="93"/>
    </row>
    <row r="512" spans="9:9" x14ac:dyDescent="0.2">
      <c r="I512" s="93"/>
    </row>
    <row r="513" spans="9:9" x14ac:dyDescent="0.2">
      <c r="I513" s="93"/>
    </row>
    <row r="514" spans="9:9" x14ac:dyDescent="0.2">
      <c r="I514" s="93"/>
    </row>
    <row r="515" spans="9:9" x14ac:dyDescent="0.2">
      <c r="I515" s="93"/>
    </row>
    <row r="516" spans="9:9" x14ac:dyDescent="0.2">
      <c r="I516" s="93"/>
    </row>
    <row r="517" spans="9:9" x14ac:dyDescent="0.2">
      <c r="I517" s="93"/>
    </row>
    <row r="518" spans="9:9" x14ac:dyDescent="0.2">
      <c r="I518" s="93"/>
    </row>
    <row r="519" spans="9:9" x14ac:dyDescent="0.2">
      <c r="I519" s="93"/>
    </row>
    <row r="520" spans="9:9" x14ac:dyDescent="0.2">
      <c r="I520" s="93"/>
    </row>
    <row r="521" spans="9:9" x14ac:dyDescent="0.2">
      <c r="I521" s="93"/>
    </row>
    <row r="522" spans="9:9" x14ac:dyDescent="0.2">
      <c r="I522" s="93"/>
    </row>
    <row r="523" spans="9:9" x14ac:dyDescent="0.2">
      <c r="I523" s="93"/>
    </row>
    <row r="524" spans="9:9" x14ac:dyDescent="0.2">
      <c r="I524" s="93"/>
    </row>
    <row r="525" spans="9:9" x14ac:dyDescent="0.2">
      <c r="I525" s="93"/>
    </row>
    <row r="526" spans="9:9" x14ac:dyDescent="0.2">
      <c r="I526" s="93"/>
    </row>
    <row r="527" spans="9:9" x14ac:dyDescent="0.2">
      <c r="I527" s="93"/>
    </row>
    <row r="528" spans="9:9" x14ac:dyDescent="0.2">
      <c r="I528" s="93"/>
    </row>
    <row r="529" spans="9:9" x14ac:dyDescent="0.2">
      <c r="I529" s="93"/>
    </row>
    <row r="530" spans="9:9" x14ac:dyDescent="0.2">
      <c r="I530" s="93"/>
    </row>
    <row r="531" spans="9:9" x14ac:dyDescent="0.2">
      <c r="I531" s="93"/>
    </row>
    <row r="532" spans="9:9" x14ac:dyDescent="0.2">
      <c r="I532" s="93"/>
    </row>
    <row r="533" spans="9:9" x14ac:dyDescent="0.2">
      <c r="I533" s="93"/>
    </row>
    <row r="534" spans="9:9" x14ac:dyDescent="0.2">
      <c r="I534" s="93"/>
    </row>
    <row r="535" spans="9:9" x14ac:dyDescent="0.2">
      <c r="I535" s="93"/>
    </row>
    <row r="536" spans="9:9" x14ac:dyDescent="0.2">
      <c r="I536" s="93"/>
    </row>
    <row r="537" spans="9:9" x14ac:dyDescent="0.2">
      <c r="I537" s="93"/>
    </row>
    <row r="538" spans="9:9" x14ac:dyDescent="0.2">
      <c r="I538" s="93"/>
    </row>
    <row r="539" spans="9:9" x14ac:dyDescent="0.2">
      <c r="I539" s="93"/>
    </row>
    <row r="540" spans="9:9" x14ac:dyDescent="0.2">
      <c r="I540" s="93"/>
    </row>
    <row r="541" spans="9:9" x14ac:dyDescent="0.2">
      <c r="I541" s="93"/>
    </row>
    <row r="542" spans="9:9" x14ac:dyDescent="0.2">
      <c r="I542" s="93"/>
    </row>
    <row r="543" spans="9:9" x14ac:dyDescent="0.2">
      <c r="I543" s="93"/>
    </row>
    <row r="544" spans="9:9" x14ac:dyDescent="0.2">
      <c r="I544" s="93"/>
    </row>
    <row r="545" spans="9:9" x14ac:dyDescent="0.2">
      <c r="I545" s="93"/>
    </row>
    <row r="546" spans="9:9" x14ac:dyDescent="0.2">
      <c r="I546" s="93"/>
    </row>
    <row r="547" spans="9:9" x14ac:dyDescent="0.2">
      <c r="I547" s="93"/>
    </row>
    <row r="548" spans="9:9" x14ac:dyDescent="0.2">
      <c r="I548" s="93"/>
    </row>
    <row r="549" spans="9:9" x14ac:dyDescent="0.2">
      <c r="I549" s="93"/>
    </row>
    <row r="550" spans="9:9" x14ac:dyDescent="0.2">
      <c r="I550" s="93"/>
    </row>
    <row r="551" spans="9:9" x14ac:dyDescent="0.2">
      <c r="I551" s="93"/>
    </row>
    <row r="552" spans="9:9" x14ac:dyDescent="0.2">
      <c r="I552" s="93"/>
    </row>
    <row r="553" spans="9:9" x14ac:dyDescent="0.2">
      <c r="I553" s="93"/>
    </row>
    <row r="554" spans="9:9" x14ac:dyDescent="0.2">
      <c r="I554" s="93"/>
    </row>
    <row r="555" spans="9:9" x14ac:dyDescent="0.2">
      <c r="I555" s="93"/>
    </row>
    <row r="556" spans="9:9" x14ac:dyDescent="0.2">
      <c r="I556" s="93"/>
    </row>
    <row r="557" spans="9:9" x14ac:dyDescent="0.2">
      <c r="I557" s="93"/>
    </row>
    <row r="558" spans="9:9" x14ac:dyDescent="0.2">
      <c r="I558" s="93"/>
    </row>
    <row r="559" spans="9:9" x14ac:dyDescent="0.2">
      <c r="I559" s="93"/>
    </row>
    <row r="560" spans="9:9" x14ac:dyDescent="0.2">
      <c r="I560" s="93"/>
    </row>
    <row r="561" spans="9:9" x14ac:dyDescent="0.2">
      <c r="I561" s="93"/>
    </row>
    <row r="562" spans="9:9" x14ac:dyDescent="0.2">
      <c r="I562" s="93"/>
    </row>
    <row r="563" spans="9:9" x14ac:dyDescent="0.2">
      <c r="I563" s="93"/>
    </row>
    <row r="564" spans="9:9" x14ac:dyDescent="0.2">
      <c r="I564" s="93"/>
    </row>
    <row r="565" spans="9:9" x14ac:dyDescent="0.2">
      <c r="I565" s="93"/>
    </row>
    <row r="566" spans="9:9" x14ac:dyDescent="0.2">
      <c r="I566" s="93"/>
    </row>
    <row r="567" spans="9:9" x14ac:dyDescent="0.2">
      <c r="I567" s="93"/>
    </row>
    <row r="568" spans="9:9" x14ac:dyDescent="0.2">
      <c r="I568" s="93"/>
    </row>
    <row r="569" spans="9:9" x14ac:dyDescent="0.2">
      <c r="I569" s="93"/>
    </row>
    <row r="570" spans="9:9" x14ac:dyDescent="0.2">
      <c r="I570" s="93"/>
    </row>
    <row r="571" spans="9:9" x14ac:dyDescent="0.2">
      <c r="I571" s="93"/>
    </row>
    <row r="572" spans="9:9" x14ac:dyDescent="0.2">
      <c r="I572" s="93"/>
    </row>
    <row r="573" spans="9:9" x14ac:dyDescent="0.2">
      <c r="I573" s="93"/>
    </row>
    <row r="574" spans="9:9" x14ac:dyDescent="0.2">
      <c r="I574" s="93"/>
    </row>
    <row r="575" spans="9:9" x14ac:dyDescent="0.2">
      <c r="I575" s="93"/>
    </row>
    <row r="576" spans="9:9" x14ac:dyDescent="0.2">
      <c r="I576" s="93"/>
    </row>
    <row r="577" spans="9:9" x14ac:dyDescent="0.2">
      <c r="I577" s="93"/>
    </row>
    <row r="578" spans="9:9" x14ac:dyDescent="0.2">
      <c r="I578" s="93"/>
    </row>
    <row r="579" spans="9:9" x14ac:dyDescent="0.2">
      <c r="I579" s="93"/>
    </row>
    <row r="580" spans="9:9" x14ac:dyDescent="0.2">
      <c r="I580" s="93"/>
    </row>
    <row r="581" spans="9:9" x14ac:dyDescent="0.2">
      <c r="I581" s="93"/>
    </row>
    <row r="582" spans="9:9" x14ac:dyDescent="0.2">
      <c r="I582" s="93"/>
    </row>
    <row r="583" spans="9:9" x14ac:dyDescent="0.2">
      <c r="I583" s="93"/>
    </row>
    <row r="584" spans="9:9" x14ac:dyDescent="0.2">
      <c r="I584" s="93"/>
    </row>
    <row r="585" spans="9:9" x14ac:dyDescent="0.2">
      <c r="I585" s="93"/>
    </row>
    <row r="586" spans="9:9" x14ac:dyDescent="0.2">
      <c r="I586" s="93"/>
    </row>
    <row r="587" spans="9:9" x14ac:dyDescent="0.2">
      <c r="I587" s="93"/>
    </row>
    <row r="588" spans="9:9" x14ac:dyDescent="0.2">
      <c r="I588" s="93"/>
    </row>
    <row r="589" spans="9:9" x14ac:dyDescent="0.2">
      <c r="I589" s="93"/>
    </row>
    <row r="590" spans="9:9" x14ac:dyDescent="0.2">
      <c r="I590" s="93"/>
    </row>
    <row r="591" spans="9:9" x14ac:dyDescent="0.2">
      <c r="I591" s="93"/>
    </row>
    <row r="592" spans="9:9" x14ac:dyDescent="0.2">
      <c r="I592" s="93"/>
    </row>
    <row r="593" spans="9:9" x14ac:dyDescent="0.2">
      <c r="I593" s="93"/>
    </row>
    <row r="594" spans="9:9" x14ac:dyDescent="0.2">
      <c r="I594" s="93"/>
    </row>
    <row r="595" spans="9:9" x14ac:dyDescent="0.2">
      <c r="I595" s="93"/>
    </row>
    <row r="596" spans="9:9" x14ac:dyDescent="0.2">
      <c r="I596" s="93"/>
    </row>
    <row r="597" spans="9:9" x14ac:dyDescent="0.2">
      <c r="I597" s="93"/>
    </row>
    <row r="598" spans="9:9" x14ac:dyDescent="0.2">
      <c r="I598" s="93"/>
    </row>
    <row r="599" spans="9:9" x14ac:dyDescent="0.2">
      <c r="I599" s="93"/>
    </row>
    <row r="600" spans="9:9" x14ac:dyDescent="0.2">
      <c r="I600" s="93"/>
    </row>
    <row r="601" spans="9:9" x14ac:dyDescent="0.2">
      <c r="I601" s="93"/>
    </row>
    <row r="602" spans="9:9" x14ac:dyDescent="0.2">
      <c r="I602" s="93"/>
    </row>
    <row r="603" spans="9:9" x14ac:dyDescent="0.2">
      <c r="I603" s="93"/>
    </row>
    <row r="604" spans="9:9" x14ac:dyDescent="0.2">
      <c r="I604" s="93"/>
    </row>
    <row r="605" spans="9:9" x14ac:dyDescent="0.2">
      <c r="I605" s="93"/>
    </row>
    <row r="606" spans="9:9" x14ac:dyDescent="0.2">
      <c r="I606" s="93"/>
    </row>
    <row r="607" spans="9:9" x14ac:dyDescent="0.2">
      <c r="I607" s="93"/>
    </row>
    <row r="608" spans="9:9" x14ac:dyDescent="0.2">
      <c r="I608" s="93"/>
    </row>
    <row r="609" spans="9:9" x14ac:dyDescent="0.2">
      <c r="I609" s="93"/>
    </row>
    <row r="610" spans="9:9" x14ac:dyDescent="0.2">
      <c r="I610" s="93"/>
    </row>
    <row r="611" spans="9:9" x14ac:dyDescent="0.2">
      <c r="I611" s="93"/>
    </row>
    <row r="612" spans="9:9" x14ac:dyDescent="0.2">
      <c r="I612" s="93"/>
    </row>
    <row r="613" spans="9:9" x14ac:dyDescent="0.2">
      <c r="I613" s="93"/>
    </row>
    <row r="614" spans="9:9" x14ac:dyDescent="0.2">
      <c r="I614" s="93"/>
    </row>
    <row r="615" spans="9:9" x14ac:dyDescent="0.2">
      <c r="I615" s="93"/>
    </row>
    <row r="616" spans="9:9" x14ac:dyDescent="0.2">
      <c r="I616" s="93"/>
    </row>
    <row r="617" spans="9:9" x14ac:dyDescent="0.2">
      <c r="I617" s="93"/>
    </row>
    <row r="618" spans="9:9" x14ac:dyDescent="0.2">
      <c r="I618" s="93"/>
    </row>
    <row r="619" spans="9:9" x14ac:dyDescent="0.2">
      <c r="I619" s="93"/>
    </row>
    <row r="620" spans="9:9" x14ac:dyDescent="0.2">
      <c r="I620" s="93"/>
    </row>
    <row r="621" spans="9:9" x14ac:dyDescent="0.2">
      <c r="I621" s="93"/>
    </row>
    <row r="622" spans="9:9" x14ac:dyDescent="0.2">
      <c r="I622" s="93"/>
    </row>
    <row r="623" spans="9:9" x14ac:dyDescent="0.2">
      <c r="I623" s="93"/>
    </row>
    <row r="624" spans="9:9" x14ac:dyDescent="0.2">
      <c r="I624" s="93"/>
    </row>
    <row r="625" spans="9:9" x14ac:dyDescent="0.2">
      <c r="I625" s="93"/>
    </row>
    <row r="626" spans="9:9" x14ac:dyDescent="0.2">
      <c r="I626" s="93"/>
    </row>
    <row r="627" spans="9:9" x14ac:dyDescent="0.2">
      <c r="I627" s="93"/>
    </row>
    <row r="628" spans="9:9" x14ac:dyDescent="0.2">
      <c r="I628" s="93"/>
    </row>
    <row r="629" spans="9:9" x14ac:dyDescent="0.2">
      <c r="I629" s="93"/>
    </row>
    <row r="630" spans="9:9" x14ac:dyDescent="0.2">
      <c r="I630" s="93"/>
    </row>
    <row r="631" spans="9:9" x14ac:dyDescent="0.2">
      <c r="I631" s="93"/>
    </row>
    <row r="632" spans="9:9" x14ac:dyDescent="0.2">
      <c r="I632" s="93"/>
    </row>
    <row r="633" spans="9:9" x14ac:dyDescent="0.2">
      <c r="I633" s="93"/>
    </row>
    <row r="634" spans="9:9" x14ac:dyDescent="0.2">
      <c r="I634" s="93"/>
    </row>
    <row r="635" spans="9:9" x14ac:dyDescent="0.2">
      <c r="I635" s="93"/>
    </row>
    <row r="636" spans="9:9" x14ac:dyDescent="0.2">
      <c r="I636" s="93"/>
    </row>
    <row r="637" spans="9:9" x14ac:dyDescent="0.2">
      <c r="I637" s="93"/>
    </row>
    <row r="638" spans="9:9" x14ac:dyDescent="0.2">
      <c r="I638" s="93"/>
    </row>
    <row r="639" spans="9:9" x14ac:dyDescent="0.2">
      <c r="I639" s="93"/>
    </row>
    <row r="640" spans="9:9" x14ac:dyDescent="0.2">
      <c r="I640" s="93"/>
    </row>
    <row r="641" spans="9:9" x14ac:dyDescent="0.2">
      <c r="I641" s="93"/>
    </row>
    <row r="642" spans="9:9" x14ac:dyDescent="0.2">
      <c r="I642" s="93"/>
    </row>
    <row r="643" spans="9:9" x14ac:dyDescent="0.2">
      <c r="I643" s="93"/>
    </row>
    <row r="644" spans="9:9" x14ac:dyDescent="0.2">
      <c r="I644" s="93"/>
    </row>
    <row r="645" spans="9:9" x14ac:dyDescent="0.2">
      <c r="I645" s="93"/>
    </row>
    <row r="646" spans="9:9" x14ac:dyDescent="0.2">
      <c r="I646" s="93"/>
    </row>
    <row r="647" spans="9:9" x14ac:dyDescent="0.2">
      <c r="I647" s="93"/>
    </row>
    <row r="648" spans="9:9" x14ac:dyDescent="0.2">
      <c r="I648" s="93"/>
    </row>
    <row r="649" spans="9:9" x14ac:dyDescent="0.2">
      <c r="I649" s="93"/>
    </row>
    <row r="650" spans="9:9" x14ac:dyDescent="0.2">
      <c r="I650" s="93"/>
    </row>
    <row r="651" spans="9:9" x14ac:dyDescent="0.2">
      <c r="I651" s="93"/>
    </row>
    <row r="652" spans="9:9" x14ac:dyDescent="0.2">
      <c r="I652" s="93"/>
    </row>
    <row r="653" spans="9:9" x14ac:dyDescent="0.2">
      <c r="I653" s="93"/>
    </row>
    <row r="654" spans="9:9" x14ac:dyDescent="0.2">
      <c r="I654" s="93"/>
    </row>
    <row r="655" spans="9:9" x14ac:dyDescent="0.2">
      <c r="I655" s="93"/>
    </row>
    <row r="656" spans="9:9" x14ac:dyDescent="0.2">
      <c r="I656" s="93"/>
    </row>
    <row r="657" spans="9:9" x14ac:dyDescent="0.2">
      <c r="I657" s="93"/>
    </row>
    <row r="658" spans="9:9" x14ac:dyDescent="0.2">
      <c r="I658" s="93"/>
    </row>
    <row r="659" spans="9:9" x14ac:dyDescent="0.2">
      <c r="I659" s="93"/>
    </row>
    <row r="660" spans="9:9" x14ac:dyDescent="0.2">
      <c r="I660" s="93"/>
    </row>
    <row r="661" spans="9:9" x14ac:dyDescent="0.2">
      <c r="I661" s="93"/>
    </row>
    <row r="662" spans="9:9" x14ac:dyDescent="0.2">
      <c r="I662" s="93"/>
    </row>
    <row r="663" spans="9:9" x14ac:dyDescent="0.2">
      <c r="I663" s="93"/>
    </row>
    <row r="664" spans="9:9" x14ac:dyDescent="0.2">
      <c r="I664" s="93"/>
    </row>
    <row r="665" spans="9:9" x14ac:dyDescent="0.2">
      <c r="I665" s="93"/>
    </row>
    <row r="666" spans="9:9" x14ac:dyDescent="0.2">
      <c r="I666" s="93"/>
    </row>
    <row r="667" spans="9:9" x14ac:dyDescent="0.2">
      <c r="I667" s="93"/>
    </row>
    <row r="668" spans="9:9" x14ac:dyDescent="0.2">
      <c r="I668" s="93"/>
    </row>
    <row r="669" spans="9:9" x14ac:dyDescent="0.2">
      <c r="I669" s="93"/>
    </row>
    <row r="670" spans="9:9" x14ac:dyDescent="0.2">
      <c r="I670" s="93"/>
    </row>
    <row r="671" spans="9:9" x14ac:dyDescent="0.2">
      <c r="I671" s="93"/>
    </row>
    <row r="672" spans="9:9" x14ac:dyDescent="0.2">
      <c r="I672" s="93"/>
    </row>
    <row r="673" spans="9:9" x14ac:dyDescent="0.2">
      <c r="I673" s="93"/>
    </row>
    <row r="674" spans="9:9" x14ac:dyDescent="0.2">
      <c r="I674" s="93"/>
    </row>
    <row r="675" spans="9:9" x14ac:dyDescent="0.2">
      <c r="I675" s="93"/>
    </row>
    <row r="676" spans="9:9" x14ac:dyDescent="0.2">
      <c r="I676" s="93"/>
    </row>
    <row r="677" spans="9:9" x14ac:dyDescent="0.2">
      <c r="I677" s="93"/>
    </row>
    <row r="678" spans="9:9" x14ac:dyDescent="0.2">
      <c r="I678" s="93"/>
    </row>
    <row r="679" spans="9:9" x14ac:dyDescent="0.2">
      <c r="I679" s="93"/>
    </row>
    <row r="680" spans="9:9" x14ac:dyDescent="0.2">
      <c r="I680" s="93"/>
    </row>
    <row r="681" spans="9:9" x14ac:dyDescent="0.2">
      <c r="I681" s="93"/>
    </row>
    <row r="682" spans="9:9" x14ac:dyDescent="0.2">
      <c r="I682" s="93"/>
    </row>
    <row r="683" spans="9:9" x14ac:dyDescent="0.2">
      <c r="I683" s="93"/>
    </row>
    <row r="684" spans="9:9" x14ac:dyDescent="0.2">
      <c r="I684" s="93"/>
    </row>
    <row r="685" spans="9:9" x14ac:dyDescent="0.2">
      <c r="I685" s="93"/>
    </row>
    <row r="686" spans="9:9" x14ac:dyDescent="0.2">
      <c r="I686" s="93"/>
    </row>
    <row r="687" spans="9:9" x14ac:dyDescent="0.2">
      <c r="I687" s="93"/>
    </row>
    <row r="688" spans="9:9" x14ac:dyDescent="0.2">
      <c r="I688" s="93"/>
    </row>
    <row r="689" spans="9:9" x14ac:dyDescent="0.2">
      <c r="I689" s="93"/>
    </row>
    <row r="690" spans="9:9" x14ac:dyDescent="0.2">
      <c r="I690" s="93"/>
    </row>
    <row r="691" spans="9:9" x14ac:dyDescent="0.2">
      <c r="I691" s="93"/>
    </row>
    <row r="692" spans="9:9" x14ac:dyDescent="0.2">
      <c r="I692" s="93"/>
    </row>
    <row r="693" spans="9:9" x14ac:dyDescent="0.2">
      <c r="I693" s="93"/>
    </row>
    <row r="694" spans="9:9" x14ac:dyDescent="0.2">
      <c r="I694" s="93"/>
    </row>
    <row r="695" spans="9:9" x14ac:dyDescent="0.2">
      <c r="I695" s="93"/>
    </row>
    <row r="696" spans="9:9" x14ac:dyDescent="0.2">
      <c r="I696" s="93"/>
    </row>
    <row r="697" spans="9:9" x14ac:dyDescent="0.2">
      <c r="I697" s="93"/>
    </row>
    <row r="698" spans="9:9" x14ac:dyDescent="0.2">
      <c r="I698" s="93"/>
    </row>
    <row r="699" spans="9:9" x14ac:dyDescent="0.2">
      <c r="I699" s="93"/>
    </row>
    <row r="700" spans="9:9" x14ac:dyDescent="0.2">
      <c r="I700" s="93"/>
    </row>
    <row r="701" spans="9:9" x14ac:dyDescent="0.2">
      <c r="I701" s="93"/>
    </row>
    <row r="702" spans="9:9" x14ac:dyDescent="0.2">
      <c r="I702" s="93"/>
    </row>
    <row r="703" spans="9:9" x14ac:dyDescent="0.2">
      <c r="I703" s="93"/>
    </row>
    <row r="704" spans="9:9" x14ac:dyDescent="0.2">
      <c r="I704" s="93"/>
    </row>
    <row r="705" spans="9:9" x14ac:dyDescent="0.2">
      <c r="I705" s="93"/>
    </row>
    <row r="706" spans="9:9" x14ac:dyDescent="0.2">
      <c r="I706" s="93"/>
    </row>
    <row r="707" spans="9:9" x14ac:dyDescent="0.2">
      <c r="I707" s="93"/>
    </row>
    <row r="708" spans="9:9" x14ac:dyDescent="0.2">
      <c r="I708" s="93"/>
    </row>
    <row r="709" spans="9:9" x14ac:dyDescent="0.2">
      <c r="I709" s="93"/>
    </row>
    <row r="710" spans="9:9" x14ac:dyDescent="0.2">
      <c r="I710" s="93"/>
    </row>
    <row r="711" spans="9:9" x14ac:dyDescent="0.2">
      <c r="I711" s="93"/>
    </row>
    <row r="712" spans="9:9" x14ac:dyDescent="0.2">
      <c r="I712" s="93"/>
    </row>
    <row r="713" spans="9:9" x14ac:dyDescent="0.2">
      <c r="I713" s="93"/>
    </row>
    <row r="714" spans="9:9" x14ac:dyDescent="0.2">
      <c r="I714" s="93"/>
    </row>
    <row r="715" spans="9:9" x14ac:dyDescent="0.2">
      <c r="I715" s="93"/>
    </row>
    <row r="716" spans="9:9" x14ac:dyDescent="0.2">
      <c r="I716" s="93"/>
    </row>
    <row r="717" spans="9:9" x14ac:dyDescent="0.2">
      <c r="I717" s="93"/>
    </row>
    <row r="718" spans="9:9" x14ac:dyDescent="0.2">
      <c r="I718" s="93"/>
    </row>
    <row r="719" spans="9:9" x14ac:dyDescent="0.2">
      <c r="I719" s="93"/>
    </row>
    <row r="720" spans="9:9" x14ac:dyDescent="0.2">
      <c r="I720" s="93"/>
    </row>
    <row r="721" spans="9:9" x14ac:dyDescent="0.2">
      <c r="I721" s="93"/>
    </row>
    <row r="722" spans="9:9" x14ac:dyDescent="0.2">
      <c r="I722" s="93"/>
    </row>
    <row r="723" spans="9:9" x14ac:dyDescent="0.2">
      <c r="I723" s="93"/>
    </row>
    <row r="724" spans="9:9" x14ac:dyDescent="0.2">
      <c r="I724" s="93"/>
    </row>
    <row r="725" spans="9:9" x14ac:dyDescent="0.2">
      <c r="I725" s="93"/>
    </row>
    <row r="726" spans="9:9" x14ac:dyDescent="0.2">
      <c r="I726" s="93"/>
    </row>
    <row r="727" spans="9:9" x14ac:dyDescent="0.2">
      <c r="I727" s="93"/>
    </row>
    <row r="728" spans="9:9" x14ac:dyDescent="0.2">
      <c r="I728" s="93"/>
    </row>
    <row r="729" spans="9:9" x14ac:dyDescent="0.2">
      <c r="I729" s="93"/>
    </row>
    <row r="730" spans="9:9" x14ac:dyDescent="0.2">
      <c r="I730" s="93"/>
    </row>
    <row r="731" spans="9:9" x14ac:dyDescent="0.2">
      <c r="I731" s="93"/>
    </row>
    <row r="732" spans="9:9" x14ac:dyDescent="0.2">
      <c r="I732" s="93"/>
    </row>
    <row r="733" spans="9:9" x14ac:dyDescent="0.2">
      <c r="I733" s="93"/>
    </row>
    <row r="734" spans="9:9" x14ac:dyDescent="0.2">
      <c r="I734" s="93"/>
    </row>
    <row r="735" spans="9:9" x14ac:dyDescent="0.2">
      <c r="I735" s="93"/>
    </row>
    <row r="736" spans="9:9" x14ac:dyDescent="0.2">
      <c r="I736" s="93"/>
    </row>
    <row r="737" spans="9:9" x14ac:dyDescent="0.2">
      <c r="I737" s="93"/>
    </row>
    <row r="738" spans="9:9" x14ac:dyDescent="0.2">
      <c r="I738" s="93"/>
    </row>
    <row r="739" spans="9:9" x14ac:dyDescent="0.2">
      <c r="I739" s="93"/>
    </row>
    <row r="740" spans="9:9" x14ac:dyDescent="0.2">
      <c r="I740" s="93"/>
    </row>
    <row r="741" spans="9:9" x14ac:dyDescent="0.2">
      <c r="I741" s="93"/>
    </row>
    <row r="742" spans="9:9" x14ac:dyDescent="0.2">
      <c r="I742" s="93"/>
    </row>
    <row r="743" spans="9:9" x14ac:dyDescent="0.2">
      <c r="I743" s="93"/>
    </row>
    <row r="744" spans="9:9" x14ac:dyDescent="0.2">
      <c r="I744" s="93"/>
    </row>
    <row r="745" spans="9:9" x14ac:dyDescent="0.2">
      <c r="I745" s="93"/>
    </row>
    <row r="746" spans="9:9" x14ac:dyDescent="0.2">
      <c r="I746" s="93"/>
    </row>
    <row r="747" spans="9:9" x14ac:dyDescent="0.2">
      <c r="I747" s="93"/>
    </row>
    <row r="748" spans="9:9" x14ac:dyDescent="0.2">
      <c r="I748" s="93"/>
    </row>
    <row r="749" spans="9:9" x14ac:dyDescent="0.2">
      <c r="I749" s="93"/>
    </row>
    <row r="750" spans="9:9" x14ac:dyDescent="0.2">
      <c r="I750" s="93"/>
    </row>
    <row r="751" spans="9:9" x14ac:dyDescent="0.2">
      <c r="I751" s="93"/>
    </row>
    <row r="752" spans="9:9" x14ac:dyDescent="0.2">
      <c r="I752" s="93"/>
    </row>
    <row r="753" spans="9:9" x14ac:dyDescent="0.2">
      <c r="I753" s="93"/>
    </row>
    <row r="754" spans="9:9" x14ac:dyDescent="0.2">
      <c r="I754" s="93"/>
    </row>
    <row r="755" spans="9:9" x14ac:dyDescent="0.2">
      <c r="I755" s="93"/>
    </row>
    <row r="756" spans="9:9" x14ac:dyDescent="0.2">
      <c r="I756" s="93"/>
    </row>
    <row r="757" spans="9:9" x14ac:dyDescent="0.2">
      <c r="I757" s="93"/>
    </row>
    <row r="758" spans="9:9" x14ac:dyDescent="0.2">
      <c r="I758" s="93"/>
    </row>
    <row r="759" spans="9:9" x14ac:dyDescent="0.2">
      <c r="I759" s="93"/>
    </row>
    <row r="760" spans="9:9" x14ac:dyDescent="0.2">
      <c r="I760" s="93"/>
    </row>
    <row r="761" spans="9:9" x14ac:dyDescent="0.2">
      <c r="I761" s="93"/>
    </row>
    <row r="762" spans="9:9" x14ac:dyDescent="0.2">
      <c r="I762" s="93"/>
    </row>
    <row r="763" spans="9:9" x14ac:dyDescent="0.2">
      <c r="I763" s="93"/>
    </row>
    <row r="764" spans="9:9" x14ac:dyDescent="0.2">
      <c r="I764" s="93"/>
    </row>
    <row r="765" spans="9:9" x14ac:dyDescent="0.2">
      <c r="I765" s="93"/>
    </row>
    <row r="766" spans="9:9" x14ac:dyDescent="0.2">
      <c r="I766" s="93"/>
    </row>
    <row r="767" spans="9:9" x14ac:dyDescent="0.2">
      <c r="I767" s="93"/>
    </row>
    <row r="768" spans="9:9" x14ac:dyDescent="0.2">
      <c r="I768" s="93"/>
    </row>
    <row r="769" spans="9:9" x14ac:dyDescent="0.2">
      <c r="I769" s="93"/>
    </row>
    <row r="770" spans="9:9" x14ac:dyDescent="0.2">
      <c r="I770" s="93"/>
    </row>
    <row r="771" spans="9:9" x14ac:dyDescent="0.2">
      <c r="I771" s="93"/>
    </row>
    <row r="772" spans="9:9" x14ac:dyDescent="0.2">
      <c r="I772" s="93"/>
    </row>
    <row r="773" spans="9:9" x14ac:dyDescent="0.2">
      <c r="I773" s="93"/>
    </row>
    <row r="774" spans="9:9" x14ac:dyDescent="0.2">
      <c r="I774" s="93"/>
    </row>
    <row r="775" spans="9:9" x14ac:dyDescent="0.2">
      <c r="I775" s="93"/>
    </row>
    <row r="776" spans="9:9" x14ac:dyDescent="0.2">
      <c r="I776" s="93"/>
    </row>
    <row r="777" spans="9:9" x14ac:dyDescent="0.2">
      <c r="I777" s="93"/>
    </row>
    <row r="778" spans="9:9" x14ac:dyDescent="0.2">
      <c r="I778" s="93"/>
    </row>
    <row r="779" spans="9:9" x14ac:dyDescent="0.2">
      <c r="I779" s="93"/>
    </row>
    <row r="780" spans="9:9" x14ac:dyDescent="0.2">
      <c r="I780" s="93"/>
    </row>
    <row r="781" spans="9:9" x14ac:dyDescent="0.2">
      <c r="I781" s="93"/>
    </row>
    <row r="782" spans="9:9" x14ac:dyDescent="0.2">
      <c r="I782" s="93"/>
    </row>
    <row r="783" spans="9:9" x14ac:dyDescent="0.2">
      <c r="I783" s="93"/>
    </row>
    <row r="784" spans="9:9" x14ac:dyDescent="0.2">
      <c r="I784" s="93"/>
    </row>
    <row r="785" spans="9:9" x14ac:dyDescent="0.2">
      <c r="I785" s="93"/>
    </row>
    <row r="786" spans="9:9" x14ac:dyDescent="0.2">
      <c r="I786" s="93"/>
    </row>
    <row r="787" spans="9:9" x14ac:dyDescent="0.2">
      <c r="I787" s="93"/>
    </row>
    <row r="788" spans="9:9" x14ac:dyDescent="0.2">
      <c r="I788" s="93"/>
    </row>
    <row r="789" spans="9:9" x14ac:dyDescent="0.2">
      <c r="I789" s="93"/>
    </row>
    <row r="790" spans="9:9" x14ac:dyDescent="0.2">
      <c r="I790" s="93"/>
    </row>
    <row r="791" spans="9:9" x14ac:dyDescent="0.2">
      <c r="I791" s="93"/>
    </row>
    <row r="792" spans="9:9" x14ac:dyDescent="0.2">
      <c r="I792" s="93"/>
    </row>
    <row r="793" spans="9:9" x14ac:dyDescent="0.2">
      <c r="I793" s="93"/>
    </row>
    <row r="794" spans="9:9" x14ac:dyDescent="0.2">
      <c r="I794" s="93"/>
    </row>
    <row r="795" spans="9:9" x14ac:dyDescent="0.2">
      <c r="I795" s="93"/>
    </row>
    <row r="796" spans="9:9" x14ac:dyDescent="0.2">
      <c r="I796" s="93"/>
    </row>
    <row r="797" spans="9:9" x14ac:dyDescent="0.2">
      <c r="I797" s="93"/>
    </row>
    <row r="798" spans="9:9" x14ac:dyDescent="0.2">
      <c r="I798" s="93"/>
    </row>
    <row r="799" spans="9:9" x14ac:dyDescent="0.2">
      <c r="I799" s="93"/>
    </row>
    <row r="800" spans="9:9" x14ac:dyDescent="0.2">
      <c r="I800" s="93"/>
    </row>
    <row r="801" spans="9:9" x14ac:dyDescent="0.2">
      <c r="I801" s="93"/>
    </row>
    <row r="802" spans="9:9" x14ac:dyDescent="0.2">
      <c r="I802" s="93"/>
    </row>
    <row r="803" spans="9:9" x14ac:dyDescent="0.2">
      <c r="I803" s="93"/>
    </row>
    <row r="804" spans="9:9" x14ac:dyDescent="0.2">
      <c r="I804" s="93"/>
    </row>
    <row r="805" spans="9:9" x14ac:dyDescent="0.2">
      <c r="I805" s="93"/>
    </row>
    <row r="806" spans="9:9" x14ac:dyDescent="0.2">
      <c r="I806" s="93"/>
    </row>
    <row r="807" spans="9:9" x14ac:dyDescent="0.2">
      <c r="I807" s="93"/>
    </row>
    <row r="808" spans="9:9" x14ac:dyDescent="0.2">
      <c r="I808" s="93"/>
    </row>
    <row r="809" spans="9:9" x14ac:dyDescent="0.2">
      <c r="I809" s="93"/>
    </row>
    <row r="810" spans="9:9" x14ac:dyDescent="0.2">
      <c r="I810" s="93"/>
    </row>
    <row r="811" spans="9:9" x14ac:dyDescent="0.2">
      <c r="I811" s="93"/>
    </row>
    <row r="812" spans="9:9" x14ac:dyDescent="0.2">
      <c r="I812" s="93"/>
    </row>
    <row r="813" spans="9:9" x14ac:dyDescent="0.2">
      <c r="I813" s="93"/>
    </row>
    <row r="814" spans="9:9" x14ac:dyDescent="0.2">
      <c r="I814" s="93"/>
    </row>
    <row r="815" spans="9:9" x14ac:dyDescent="0.2">
      <c r="I815" s="93"/>
    </row>
    <row r="816" spans="9:9" x14ac:dyDescent="0.2">
      <c r="I816" s="93"/>
    </row>
    <row r="817" spans="9:9" x14ac:dyDescent="0.2">
      <c r="I817" s="93"/>
    </row>
    <row r="818" spans="9:9" x14ac:dyDescent="0.2">
      <c r="I818" s="93"/>
    </row>
    <row r="819" spans="9:9" x14ac:dyDescent="0.2">
      <c r="I819" s="93"/>
    </row>
    <row r="820" spans="9:9" x14ac:dyDescent="0.2">
      <c r="I820" s="93"/>
    </row>
    <row r="821" spans="9:9" x14ac:dyDescent="0.2">
      <c r="I821" s="93"/>
    </row>
    <row r="822" spans="9:9" x14ac:dyDescent="0.2">
      <c r="I822" s="93"/>
    </row>
    <row r="823" spans="9:9" x14ac:dyDescent="0.2">
      <c r="I823" s="93"/>
    </row>
    <row r="824" spans="9:9" x14ac:dyDescent="0.2">
      <c r="I824" s="93"/>
    </row>
    <row r="825" spans="9:9" x14ac:dyDescent="0.2">
      <c r="I825" s="93"/>
    </row>
    <row r="826" spans="9:9" x14ac:dyDescent="0.2">
      <c r="I826" s="93"/>
    </row>
    <row r="827" spans="9:9" x14ac:dyDescent="0.2">
      <c r="I827" s="93"/>
    </row>
    <row r="828" spans="9:9" x14ac:dyDescent="0.2">
      <c r="I828" s="93"/>
    </row>
    <row r="829" spans="9:9" x14ac:dyDescent="0.2">
      <c r="I829" s="93"/>
    </row>
  </sheetData>
  <mergeCells count="5">
    <mergeCell ref="A79:A81"/>
    <mergeCell ref="C79:C81"/>
    <mergeCell ref="C7:I7"/>
    <mergeCell ref="A5:C5"/>
    <mergeCell ref="A84:I86"/>
  </mergeCells>
  <phoneticPr fontId="34" type="noConversion"/>
  <printOptions horizontalCentered="1"/>
  <pageMargins left="0" right="0" top="0.15748031496062992" bottom="0" header="0.31496062992125984" footer="0.31496062992125984"/>
  <pageSetup paperSize="9" scale="85" orientation="portrait" r:id="rId1"/>
  <rowBreaks count="1" manualBreakCount="1">
    <brk id="6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01 CH-COUV-BARD APD</vt:lpstr>
      <vt:lpstr>'Lot 01 CH-COUV-BARD APD'!Impression_des_titres</vt:lpstr>
      <vt:lpstr>'Lot 01 CH-COUV-BARD APD'!Zone_d_impression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Coralie CN. NAGOU</dc:creator>
  <cp:lastModifiedBy>ANDRIAMAHANINA Hery</cp:lastModifiedBy>
  <cp:lastPrinted>2026-04-07T16:34:28Z</cp:lastPrinted>
  <dcterms:created xsi:type="dcterms:W3CDTF">2018-09-19T04:42:55Z</dcterms:created>
  <dcterms:modified xsi:type="dcterms:W3CDTF">2026-04-14T07:31:56Z</dcterms:modified>
</cp:coreProperties>
</file>